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16"/>
  <workbookPr/>
  <mc:AlternateContent xmlns:mc="http://schemas.openxmlformats.org/markup-compatibility/2006">
    <mc:Choice Requires="x15">
      <x15ac:absPath xmlns:x15ac="http://schemas.microsoft.com/office/spreadsheetml/2010/11/ac" url="D:\LEY EGRESOS 2021\ANEXOS LIC GABY\"/>
    </mc:Choice>
  </mc:AlternateContent>
  <xr:revisionPtr revIDLastSave="0" documentId="11_5A647EC657869A57466A2943803CD21A8246E752" xr6:coauthVersionLast="45" xr6:coauthVersionMax="45" xr10:uidLastSave="{00000000-0000-0000-0000-000000000000}"/>
  <bookViews>
    <workbookView xWindow="0" yWindow="0" windowWidth="24000" windowHeight="9300" firstSheet="1" activeTab="1" xr2:uid="{00000000-000D-0000-FFFF-FFFF00000000}"/>
  </bookViews>
  <sheets>
    <sheet name="ANEXO 30" sheetId="4" r:id="rId1"/>
    <sheet name="ANEXO 31" sheetId="5" r:id="rId2"/>
    <sheet name="ANEXO 32 global" sheetId="2" r:id="rId3"/>
  </sheets>
  <externalReferences>
    <externalReference r:id="rId4"/>
  </externalReferences>
  <definedNames>
    <definedName name="_UMA21">[1]DATOS1!$B$7</definedName>
    <definedName name="_xlnm.Print_Area" localSheetId="0">'ANEXO 30'!$A$1:$D$438</definedName>
    <definedName name="_xlnm.Print_Area" localSheetId="1">'ANEXO 31'!$A$1:$D$436</definedName>
    <definedName name="_xlnm.Print_Area" localSheetId="2">'ANEXO 32 global'!$A$1:$C$442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  <definedName name="_xlnm.Print_Titles" localSheetId="0">'ANEXO 30'!$1:$7</definedName>
    <definedName name="_xlnm.Print_Titles" localSheetId="1">'ANEXO 31'!$1:$6</definedName>
    <definedName name="_xlnm.Print_Titles" localSheetId="2">'ANEXO 32 global'!$1:$6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4" i="5" l="1"/>
  <c r="C299" i="5"/>
  <c r="C289" i="5"/>
  <c r="C280" i="5"/>
  <c r="C278" i="5"/>
  <c r="C271" i="5"/>
  <c r="C268" i="5"/>
  <c r="C263" i="5"/>
  <c r="C256" i="5"/>
  <c r="C196" i="5"/>
  <c r="C195" i="5"/>
  <c r="C185" i="5"/>
  <c r="C179" i="5"/>
  <c r="C169" i="5"/>
  <c r="C161" i="5"/>
  <c r="C151" i="5"/>
  <c r="C141" i="5"/>
  <c r="C131" i="5"/>
  <c r="C121" i="5"/>
  <c r="C111" i="5"/>
  <c r="C100" i="5"/>
  <c r="C96" i="5"/>
  <c r="C90" i="5"/>
  <c r="C87" i="5"/>
  <c r="C79" i="5"/>
  <c r="C69" i="5"/>
  <c r="C59" i="5"/>
  <c r="C55" i="5"/>
  <c r="C46" i="5"/>
  <c r="C45" i="5"/>
  <c r="C42" i="5"/>
  <c r="C40" i="5"/>
  <c r="C33" i="5"/>
  <c r="C28" i="5"/>
  <c r="C19" i="5"/>
  <c r="C14" i="5"/>
  <c r="C9" i="5"/>
  <c r="C8" i="5"/>
  <c r="C110" i="5" l="1"/>
  <c r="C255" i="5"/>
  <c r="C436" i="5" s="1"/>
  <c r="Y437" i="4"/>
  <c r="Y436" i="4"/>
  <c r="Y435" i="4"/>
  <c r="Y434" i="4"/>
  <c r="Y433" i="4"/>
  <c r="Y432" i="4"/>
  <c r="Y431" i="4"/>
  <c r="Y430" i="4"/>
  <c r="Y429" i="4"/>
  <c r="Y428" i="4"/>
  <c r="Y427" i="4"/>
  <c r="Y426" i="4"/>
  <c r="Y425" i="4"/>
  <c r="Y424" i="4"/>
  <c r="Y423" i="4"/>
  <c r="Y422" i="4"/>
  <c r="Y421" i="4"/>
  <c r="Y420" i="4"/>
  <c r="Y419" i="4"/>
  <c r="Y418" i="4"/>
  <c r="Y417" i="4"/>
  <c r="Y416" i="4"/>
  <c r="Y415" i="4"/>
  <c r="Y414" i="4"/>
  <c r="Y413" i="4"/>
  <c r="Y412" i="4"/>
  <c r="Y411" i="4"/>
  <c r="Y410" i="4"/>
  <c r="Y409" i="4"/>
  <c r="Y408" i="4"/>
  <c r="Y407" i="4"/>
  <c r="Y406" i="4"/>
  <c r="Y405" i="4"/>
  <c r="Y404" i="4"/>
  <c r="Y403" i="4"/>
  <c r="Y402" i="4"/>
  <c r="Y401" i="4"/>
  <c r="Y400" i="4"/>
  <c r="Y399" i="4"/>
  <c r="Y398" i="4"/>
  <c r="Y397" i="4"/>
  <c r="Y396" i="4"/>
  <c r="Y395" i="4"/>
  <c r="Y394" i="4"/>
  <c r="Y393" i="4"/>
  <c r="Y392" i="4"/>
  <c r="Y391" i="4"/>
  <c r="Y390" i="4"/>
  <c r="Y389" i="4"/>
  <c r="Y388" i="4"/>
  <c r="Y387" i="4"/>
  <c r="Y386" i="4"/>
  <c r="Y385" i="4"/>
  <c r="Y384" i="4"/>
  <c r="Y383" i="4"/>
  <c r="Y382" i="4"/>
  <c r="Y381" i="4"/>
  <c r="Y380" i="4"/>
  <c r="Y379" i="4"/>
  <c r="Y378" i="4"/>
  <c r="Y377" i="4"/>
  <c r="Y376" i="4"/>
  <c r="Y375" i="4"/>
  <c r="Y374" i="4"/>
  <c r="Y373" i="4"/>
  <c r="Y372" i="4"/>
  <c r="Y371" i="4"/>
  <c r="Y370" i="4"/>
  <c r="Y369" i="4"/>
  <c r="Y368" i="4"/>
  <c r="Y367" i="4"/>
  <c r="Y366" i="4"/>
  <c r="Y365" i="4"/>
  <c r="Y364" i="4"/>
  <c r="Y363" i="4"/>
  <c r="Y362" i="4"/>
  <c r="Y361" i="4"/>
  <c r="Y360" i="4"/>
  <c r="Y359" i="4"/>
  <c r="Y358" i="4"/>
  <c r="Y357" i="4"/>
  <c r="Y356" i="4"/>
  <c r="Y355" i="4"/>
  <c r="Y354" i="4"/>
  <c r="Y353" i="4"/>
  <c r="Y352" i="4"/>
  <c r="Y351" i="4"/>
  <c r="Y350" i="4"/>
  <c r="Y349" i="4"/>
  <c r="Y348" i="4"/>
  <c r="Y347" i="4"/>
  <c r="Y346" i="4"/>
  <c r="Y345" i="4"/>
  <c r="Y344" i="4"/>
  <c r="Y343" i="4"/>
  <c r="Y342" i="4"/>
  <c r="Y341" i="4"/>
  <c r="Y340" i="4"/>
  <c r="Y339" i="4"/>
  <c r="Y338" i="4"/>
  <c r="Y337" i="4"/>
  <c r="Y336" i="4"/>
  <c r="Y335" i="4"/>
  <c r="Y334" i="4"/>
  <c r="Y333" i="4"/>
  <c r="Y332" i="4"/>
  <c r="Y331" i="4"/>
  <c r="Y330" i="4"/>
  <c r="Y329" i="4"/>
  <c r="Y328" i="4"/>
  <c r="Y327" i="4"/>
  <c r="Y326" i="4"/>
  <c r="Y325" i="4"/>
  <c r="Y324" i="4"/>
  <c r="Y323" i="4"/>
  <c r="Y322" i="4"/>
  <c r="Y321" i="4"/>
  <c r="Y320" i="4"/>
  <c r="Y319" i="4"/>
  <c r="Y318" i="4"/>
  <c r="Y317" i="4"/>
  <c r="Y316" i="4"/>
  <c r="Y315" i="4"/>
  <c r="Y314" i="4"/>
  <c r="Y313" i="4"/>
  <c r="Y312" i="4"/>
  <c r="Y311" i="4"/>
  <c r="Y310" i="4"/>
  <c r="Y309" i="4"/>
  <c r="Y308" i="4"/>
  <c r="Y307" i="4"/>
  <c r="Y306" i="4"/>
  <c r="Y305" i="4"/>
  <c r="C305" i="4"/>
  <c r="Y304" i="4"/>
  <c r="Y303" i="4"/>
  <c r="Y302" i="4"/>
  <c r="Y301" i="4"/>
  <c r="Y300" i="4"/>
  <c r="Y299" i="4"/>
  <c r="Y298" i="4"/>
  <c r="Y297" i="4"/>
  <c r="Y296" i="4"/>
  <c r="Y295" i="4"/>
  <c r="Y294" i="4"/>
  <c r="Y293" i="4"/>
  <c r="Y292" i="4"/>
  <c r="Y291" i="4"/>
  <c r="Y290" i="4"/>
  <c r="Y289" i="4"/>
  <c r="Y288" i="4"/>
  <c r="Y287" i="4"/>
  <c r="Y286" i="4"/>
  <c r="Y285" i="4"/>
  <c r="Y284" i="4"/>
  <c r="Y283" i="4"/>
  <c r="Y282" i="4"/>
  <c r="Y281" i="4"/>
  <c r="C281" i="4"/>
  <c r="Y280" i="4"/>
  <c r="Y279" i="4"/>
  <c r="C279" i="4"/>
  <c r="Y278" i="4"/>
  <c r="Y277" i="4"/>
  <c r="Y276" i="4"/>
  <c r="Y275" i="4"/>
  <c r="Y274" i="4"/>
  <c r="Y273" i="4"/>
  <c r="Y272" i="4"/>
  <c r="C272" i="4"/>
  <c r="Y271" i="4"/>
  <c r="Y270" i="4"/>
  <c r="Y269" i="4"/>
  <c r="Y268" i="4"/>
  <c r="Y267" i="4"/>
  <c r="Y266" i="4"/>
  <c r="Y265" i="4"/>
  <c r="Y264" i="4"/>
  <c r="C264" i="4"/>
  <c r="Y263" i="4"/>
  <c r="Y262" i="4"/>
  <c r="Y261" i="4"/>
  <c r="Y260" i="4"/>
  <c r="Y259" i="4"/>
  <c r="Y258" i="4"/>
  <c r="Y257" i="4"/>
  <c r="C257" i="4"/>
  <c r="C256" i="4" s="1"/>
  <c r="Y256" i="4"/>
  <c r="Y255" i="4"/>
  <c r="Y254" i="4"/>
  <c r="Y253" i="4"/>
  <c r="Y252" i="4"/>
  <c r="Y251" i="4"/>
  <c r="Y250" i="4"/>
  <c r="Y249" i="4"/>
  <c r="Y248" i="4"/>
  <c r="Y247" i="4"/>
  <c r="Y246" i="4"/>
  <c r="Y245" i="4"/>
  <c r="Y244" i="4"/>
  <c r="Y243" i="4"/>
  <c r="Y242" i="4"/>
  <c r="Y241" i="4"/>
  <c r="Y240" i="4"/>
  <c r="Y239" i="4"/>
  <c r="Y238" i="4"/>
  <c r="Y237" i="4"/>
  <c r="Y236" i="4"/>
  <c r="Y235" i="4"/>
  <c r="Y234" i="4"/>
  <c r="Y233" i="4"/>
  <c r="Y232" i="4"/>
  <c r="Y231" i="4"/>
  <c r="Y230" i="4"/>
  <c r="Y229" i="4"/>
  <c r="Y228" i="4"/>
  <c r="Y227" i="4"/>
  <c r="Y226" i="4"/>
  <c r="Y225" i="4"/>
  <c r="Y224" i="4"/>
  <c r="Y223" i="4"/>
  <c r="C223" i="4"/>
  <c r="Y222" i="4"/>
  <c r="Y221" i="4"/>
  <c r="Y220" i="4"/>
  <c r="Y219" i="4"/>
  <c r="Y218" i="4"/>
  <c r="Y217" i="4"/>
  <c r="Y216" i="4"/>
  <c r="Y215" i="4"/>
  <c r="Y214" i="4"/>
  <c r="Y213" i="4"/>
  <c r="Y212" i="4"/>
  <c r="Y211" i="4"/>
  <c r="Y210" i="4"/>
  <c r="Y209" i="4"/>
  <c r="Y208" i="4"/>
  <c r="Y207" i="4"/>
  <c r="Y206" i="4"/>
  <c r="Y205" i="4"/>
  <c r="Y204" i="4"/>
  <c r="Y203" i="4"/>
  <c r="Y202" i="4"/>
  <c r="Y201" i="4"/>
  <c r="Y200" i="4"/>
  <c r="Y199" i="4"/>
  <c r="Y198" i="4"/>
  <c r="Y197" i="4"/>
  <c r="C197" i="4"/>
  <c r="Y196" i="4"/>
  <c r="Y195" i="4"/>
  <c r="Y194" i="4"/>
  <c r="Y193" i="4"/>
  <c r="Y192" i="4"/>
  <c r="Y191" i="4"/>
  <c r="Y190" i="4"/>
  <c r="Y189" i="4"/>
  <c r="Y188" i="4"/>
  <c r="Y187" i="4"/>
  <c r="Y186" i="4"/>
  <c r="C186" i="4"/>
  <c r="Y185" i="4"/>
  <c r="Y184" i="4"/>
  <c r="Y183" i="4"/>
  <c r="Y182" i="4"/>
  <c r="Y181" i="4"/>
  <c r="Y180" i="4"/>
  <c r="C180" i="4"/>
  <c r="Y179" i="4"/>
  <c r="Y178" i="4"/>
  <c r="Y177" i="4"/>
  <c r="Y176" i="4"/>
  <c r="Y175" i="4"/>
  <c r="Y174" i="4"/>
  <c r="Y173" i="4"/>
  <c r="Y172" i="4"/>
  <c r="Y171" i="4"/>
  <c r="Y170" i="4"/>
  <c r="C170" i="4"/>
  <c r="Y169" i="4"/>
  <c r="Y168" i="4"/>
  <c r="Y167" i="4"/>
  <c r="Y166" i="4"/>
  <c r="Y165" i="4"/>
  <c r="Y164" i="4"/>
  <c r="Y163" i="4"/>
  <c r="Y162" i="4"/>
  <c r="C162" i="4"/>
  <c r="Y161" i="4"/>
  <c r="Y160" i="4"/>
  <c r="Y159" i="4"/>
  <c r="Y158" i="4"/>
  <c r="Y157" i="4"/>
  <c r="Y156" i="4"/>
  <c r="Y155" i="4"/>
  <c r="Y154" i="4"/>
  <c r="Y153" i="4"/>
  <c r="Y152" i="4"/>
  <c r="C152" i="4"/>
  <c r="Y151" i="4"/>
  <c r="Y150" i="4"/>
  <c r="Y149" i="4"/>
  <c r="Y148" i="4"/>
  <c r="Y147" i="4"/>
  <c r="Y146" i="4"/>
  <c r="Y145" i="4"/>
  <c r="Y144" i="4"/>
  <c r="Y143" i="4"/>
  <c r="Y142" i="4"/>
  <c r="C142" i="4"/>
  <c r="Y141" i="4"/>
  <c r="Y140" i="4"/>
  <c r="Y139" i="4"/>
  <c r="Y138" i="4"/>
  <c r="Y137" i="4"/>
  <c r="Y136" i="4"/>
  <c r="Y135" i="4"/>
  <c r="Y134" i="4"/>
  <c r="Y133" i="4"/>
  <c r="Y132" i="4"/>
  <c r="C132" i="4"/>
  <c r="Y131" i="4"/>
  <c r="Y130" i="4"/>
  <c r="Y129" i="4"/>
  <c r="Y128" i="4"/>
  <c r="Y127" i="4"/>
  <c r="Y126" i="4"/>
  <c r="Y125" i="4"/>
  <c r="Y124" i="4"/>
  <c r="Y123" i="4"/>
  <c r="Y122" i="4"/>
  <c r="C122" i="4"/>
  <c r="Y121" i="4"/>
  <c r="Y120" i="4"/>
  <c r="Y119" i="4"/>
  <c r="Y118" i="4"/>
  <c r="Y117" i="4"/>
  <c r="Y116" i="4"/>
  <c r="Y115" i="4"/>
  <c r="Y114" i="4"/>
  <c r="Y113" i="4"/>
  <c r="Y112" i="4"/>
  <c r="C112" i="4"/>
  <c r="Y111" i="4"/>
  <c r="C111" i="4"/>
  <c r="Y110" i="4"/>
  <c r="Y109" i="4"/>
  <c r="Y108" i="4"/>
  <c r="Y107" i="4"/>
  <c r="Y106" i="4"/>
  <c r="Y105" i="4"/>
  <c r="Y104" i="4"/>
  <c r="Y103" i="4"/>
  <c r="Y102" i="4"/>
  <c r="Y101" i="4"/>
  <c r="C101" i="4"/>
  <c r="Y100" i="4"/>
  <c r="Y99" i="4"/>
  <c r="Y98" i="4"/>
  <c r="Y97" i="4"/>
  <c r="Y96" i="4"/>
  <c r="Y95" i="4"/>
  <c r="Y94" i="4"/>
  <c r="Y93" i="4"/>
  <c r="Y92" i="4"/>
  <c r="Y91" i="4"/>
  <c r="C91" i="4"/>
  <c r="Y90" i="4"/>
  <c r="Y89" i="4"/>
  <c r="Y88" i="4"/>
  <c r="C88" i="4"/>
  <c r="Y87" i="4"/>
  <c r="Y86" i="4"/>
  <c r="Y85" i="4"/>
  <c r="Y84" i="4"/>
  <c r="Y83" i="4"/>
  <c r="Y82" i="4"/>
  <c r="Y81" i="4"/>
  <c r="Y80" i="4"/>
  <c r="C80" i="4"/>
  <c r="Y79" i="4"/>
  <c r="Y78" i="4"/>
  <c r="Y77" i="4"/>
  <c r="Y76" i="4"/>
  <c r="Y75" i="4"/>
  <c r="Y74" i="4"/>
  <c r="Y73" i="4"/>
  <c r="Y72" i="4"/>
  <c r="Y71" i="4"/>
  <c r="Y70" i="4"/>
  <c r="C70" i="4"/>
  <c r="Y69" i="4"/>
  <c r="Y68" i="4"/>
  <c r="Y67" i="4"/>
  <c r="Y66" i="4"/>
  <c r="Y65" i="4"/>
  <c r="Y64" i="4"/>
  <c r="Y63" i="4"/>
  <c r="Y62" i="4"/>
  <c r="Y61" i="4"/>
  <c r="Y60" i="4"/>
  <c r="C60" i="4"/>
  <c r="Y59" i="4"/>
  <c r="Y58" i="4"/>
  <c r="Y57" i="4"/>
  <c r="Y56" i="4"/>
  <c r="C56" i="4"/>
  <c r="Y55" i="4"/>
  <c r="Y54" i="4"/>
  <c r="Y53" i="4"/>
  <c r="Y52" i="4"/>
  <c r="Y51" i="4"/>
  <c r="Y50" i="4"/>
  <c r="Y49" i="4"/>
  <c r="Y48" i="4"/>
  <c r="Y47" i="4"/>
  <c r="C47" i="4"/>
  <c r="C46" i="4" s="1"/>
  <c r="Y46" i="4"/>
  <c r="Y45" i="4"/>
  <c r="Y44" i="4"/>
  <c r="Y43" i="4"/>
  <c r="C43" i="4"/>
  <c r="Y42" i="4"/>
  <c r="Y41" i="4"/>
  <c r="C41" i="4"/>
  <c r="Y40" i="4"/>
  <c r="Y39" i="4"/>
  <c r="Y38" i="4"/>
  <c r="Y37" i="4"/>
  <c r="Y36" i="4"/>
  <c r="Y35" i="4"/>
  <c r="Y34" i="4"/>
  <c r="C34" i="4"/>
  <c r="Y33" i="4"/>
  <c r="Y32" i="4"/>
  <c r="Y31" i="4"/>
  <c r="Y30" i="4"/>
  <c r="Y29" i="4"/>
  <c r="C29" i="4"/>
  <c r="Y28" i="4"/>
  <c r="Y27" i="4"/>
  <c r="Y26" i="4"/>
  <c r="Y25" i="4"/>
  <c r="Y24" i="4"/>
  <c r="Y23" i="4"/>
  <c r="Y22" i="4"/>
  <c r="Y21" i="4"/>
  <c r="Y20" i="4"/>
  <c r="C20" i="4"/>
  <c r="Y19" i="4"/>
  <c r="Y18" i="4"/>
  <c r="Y17" i="4"/>
  <c r="Y16" i="4"/>
  <c r="Y15" i="4"/>
  <c r="C15" i="4"/>
  <c r="Y14" i="4"/>
  <c r="Y13" i="4"/>
  <c r="Y12" i="4"/>
  <c r="Y11" i="4"/>
  <c r="Y10" i="4"/>
  <c r="C10" i="4"/>
  <c r="C9" i="4" s="1"/>
  <c r="Y9" i="4"/>
  <c r="C196" i="4" l="1"/>
  <c r="C437" i="4"/>
  <c r="X440" i="4" s="1"/>
  <c r="C439" i="2" l="1"/>
</calcChain>
</file>

<file path=xl/sharedStrings.xml><?xml version="1.0" encoding="utf-8"?>
<sst xmlns="http://schemas.openxmlformats.org/spreadsheetml/2006/main" count="1300" uniqueCount="431">
  <si>
    <t>ANEXO 30</t>
  </si>
  <si>
    <t>PRESUPUESTO DE EGRESOS PARA EL AÑO 2021</t>
  </si>
  <si>
    <t>CLASIFICACIÓN POR OBJETO DEL GASTO DEL PODER LEGISLATIVO</t>
  </si>
  <si>
    <t>CONCEPTO</t>
  </si>
  <si>
    <t>TOTAL</t>
  </si>
  <si>
    <t>AUDITORIA</t>
  </si>
  <si>
    <t>LEGISLATIVO</t>
  </si>
  <si>
    <t>1000 SERVICIOS PERSONALES</t>
  </si>
  <si>
    <t>1100 REMUNERACIONES AL PERSONAL DE CARACTER PERMANENTE</t>
  </si>
  <si>
    <t>Dietas</t>
  </si>
  <si>
    <t>Haberes</t>
  </si>
  <si>
    <t>Sueldos base al personal permanente</t>
  </si>
  <si>
    <t>Remuneraciones por adscripción laboral en el extranjero</t>
  </si>
  <si>
    <t>1200 REMUNERACIONES AL PERSONAL DE CARACTER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</si>
  <si>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</si>
  <si>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</si>
  <si>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</si>
  <si>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</si>
  <si>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1300 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</si>
  <si>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</si>
  <si>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</si>
  <si>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</si>
  <si>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</si>
  <si>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</si>
  <si>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</si>
  <si>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</si>
  <si>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</si>
  <si>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1400 SEGURIDAD SOCIAL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</si>
  <si>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</si>
  <si>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</si>
  <si>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</si>
  <si>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</si>
  <si>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ECONOMICAS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</si>
  <si>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</si>
  <si>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</si>
  <si>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</si>
  <si>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</si>
  <si>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</si>
  <si>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</si>
  <si>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</si>
  <si>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</si>
  <si>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ESTIMULOS A SERVIDORES PUBLICOS</t>
  </si>
  <si>
    <t>Estímulos</t>
  </si>
  <si>
    <t>Recompensas</t>
  </si>
  <si>
    <t>2000 MATERIALES Y SUMINISTROS</t>
  </si>
  <si>
    <t>2100 MATERIALES DE ADMINISTRACION, EMISION DE DOCUMENTOS Y ARTICULOS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</si>
  <si>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</si>
  <si>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</si>
  <si>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</si>
  <si>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</si>
  <si>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</si>
  <si>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</si>
  <si>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</si>
  <si>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</si>
  <si>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2200 ALIMENTOS Y UTENSILIOS</t>
  </si>
  <si>
    <t>Productos alimenticios para personas</t>
  </si>
  <si>
    <t>Productos alimenticios para animales</t>
  </si>
  <si>
    <t>Utensilios para el servicio de alimentación</t>
  </si>
  <si>
    <t>2300 MATERIAS PRIMAS Y MATERIALES DE PRODUCCION Y COMERCIALIZACION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</si>
  <si>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</si>
  <si>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</si>
  <si>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</si>
  <si>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</si>
  <si>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</si>
  <si>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</si>
  <si>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</si>
  <si>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</si>
  <si>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</si>
  <si>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ARTICULOS DE CONSTRUCCION Y DE REPARACION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</si>
  <si>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</si>
  <si>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</si>
  <si>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</si>
  <si>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</si>
  <si>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</si>
  <si>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</si>
  <si>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</si>
  <si>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</si>
  <si>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</si>
  <si>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QUIMICOS, FARMACEUTICOS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</si>
  <si>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</si>
  <si>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</si>
  <si>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</si>
  <si>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</si>
  <si>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</si>
  <si>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</si>
  <si>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</si>
  <si>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</si>
  <si>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</si>
  <si>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</si>
  <si>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PROTECCION Y ARTICULOS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</si>
  <si>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</si>
  <si>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</si>
  <si>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</si>
  <si>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</si>
  <si>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</si>
  <si>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</si>
  <si>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</si>
  <si>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</si>
  <si>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</si>
  <si>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</si>
  <si>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</si>
  <si>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</si>
  <si>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</si>
  <si>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</si>
  <si>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</si>
  <si>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</si>
  <si>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</si>
  <si>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</si>
  <si>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</si>
  <si>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3000 SERVICIOS GENERALES</t>
  </si>
  <si>
    <t>3100 SERVICIOS BASICOS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</si>
  <si>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</si>
  <si>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</si>
  <si>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</si>
  <si>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</si>
  <si>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</si>
  <si>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</si>
  <si>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</si>
  <si>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</si>
  <si>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</si>
  <si>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</si>
  <si>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</si>
  <si>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</si>
  <si>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</si>
  <si>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</si>
  <si>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</si>
  <si>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</si>
  <si>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</si>
  <si>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</si>
  <si>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</si>
  <si>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CIENTIFICOS, TECNICOS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</si>
  <si>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</si>
  <si>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</si>
  <si>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</si>
  <si>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</si>
  <si>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</si>
  <si>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</si>
  <si>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</si>
  <si>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</si>
  <si>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</si>
  <si>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</si>
  <si>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</si>
  <si>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</si>
  <si>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</si>
  <si>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</si>
  <si>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</si>
  <si>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</si>
  <si>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</si>
  <si>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</si>
  <si>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</si>
  <si>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REPARACION, MANTENIMIENTO Y CONSERVACION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</si>
  <si>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</si>
  <si>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</si>
  <si>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</si>
  <si>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</si>
  <si>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</si>
  <si>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</si>
  <si>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</si>
  <si>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</si>
  <si>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</si>
  <si>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3600 SERVICIOS DE COMUNICACION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</si>
  <si>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</si>
  <si>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</si>
  <si>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</si>
  <si>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</si>
  <si>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</si>
  <si>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</si>
  <si>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</si>
  <si>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VIATICOS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</si>
  <si>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</si>
  <si>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</si>
  <si>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</si>
  <si>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</si>
  <si>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</si>
  <si>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</si>
  <si>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</si>
  <si>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</si>
  <si>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</si>
  <si>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</si>
  <si>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</si>
  <si>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</si>
  <si>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</si>
  <si>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</si>
  <si>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</si>
  <si>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</si>
  <si>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</si>
  <si>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</si>
  <si>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</si>
  <si>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</si>
  <si>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</si>
  <si>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</si>
  <si>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</si>
  <si>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</si>
  <si>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</si>
  <si>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</si>
  <si>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</si>
  <si>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</si>
  <si>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</si>
  <si>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</si>
  <si>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</si>
  <si>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</si>
  <si>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</si>
  <si>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</si>
  <si>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</si>
  <si>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</si>
  <si>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</si>
  <si>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</si>
  <si>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</si>
  <si>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</si>
  <si>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</si>
  <si>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</si>
  <si>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</si>
  <si>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</si>
  <si>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</si>
  <si>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</si>
  <si>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</si>
  <si>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</si>
  <si>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</si>
  <si>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</si>
  <si>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</si>
  <si>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</si>
  <si>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</si>
  <si>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</si>
  <si>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</si>
  <si>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</si>
  <si>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</si>
  <si>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</si>
  <si>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</si>
  <si>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</si>
  <si>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</si>
  <si>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</si>
  <si>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</si>
  <si>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</si>
  <si>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</si>
  <si>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ANALOGOS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</si>
  <si>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</si>
  <si>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</si>
  <si>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</si>
  <si>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</si>
  <si>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</si>
  <si>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</si>
  <si>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</si>
  <si>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</si>
  <si>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</si>
  <si>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</si>
  <si>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</si>
  <si>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</si>
  <si>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</si>
  <si>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</si>
  <si>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</si>
  <si>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</si>
  <si>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</si>
  <si>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</si>
  <si>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</si>
  <si>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</si>
  <si>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ADMINISTRACION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</si>
  <si>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</si>
  <si>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</si>
  <si>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</si>
  <si>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</si>
  <si>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</si>
  <si>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</si>
  <si>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</si>
  <si>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</si>
  <si>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</si>
  <si>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</si>
  <si>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</si>
  <si>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MEDICO Y DE LABORATORIO</t>
  </si>
  <si>
    <t>Equipo médico y de laboratorio</t>
  </si>
  <si>
    <t>Instrumental médico y de laboratorio</t>
  </si>
  <si>
    <t>5400 VEHICULOS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</si>
  <si>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</si>
  <si>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</si>
  <si>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</si>
  <si>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</si>
  <si>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</si>
  <si>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</si>
  <si>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</si>
  <si>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</si>
  <si>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</si>
  <si>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</si>
  <si>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</si>
  <si>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</si>
  <si>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</si>
  <si>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</si>
  <si>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</si>
  <si>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</si>
  <si>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</si>
  <si>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BIOLOGICOS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</si>
  <si>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</si>
  <si>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</si>
  <si>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</si>
  <si>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</si>
  <si>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</si>
  <si>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</si>
  <si>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</si>
  <si>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</si>
  <si>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</si>
  <si>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</si>
  <si>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</si>
  <si>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</si>
  <si>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</si>
  <si>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</si>
  <si>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</si>
  <si>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</si>
  <si>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</si>
  <si>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</si>
  <si>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</si>
  <si>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</si>
  <si>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</si>
  <si>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</si>
  <si>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</si>
  <si>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</si>
  <si>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INVERSION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</si>
  <si>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</si>
  <si>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</si>
  <si>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</si>
  <si>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</si>
  <si>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</si>
  <si>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</si>
  <si>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</si>
  <si>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</si>
  <si>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</si>
  <si>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</si>
  <si>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</si>
  <si>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</si>
  <si>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</si>
  <si>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</si>
  <si>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</si>
  <si>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</si>
  <si>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</si>
  <si>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</si>
  <si>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</si>
  <si>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</si>
  <si>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</si>
  <si>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</si>
  <si>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</si>
  <si>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</si>
  <si>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</si>
  <si>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</si>
  <si>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</si>
  <si>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TITULOS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</si>
  <si>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</si>
  <si>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</si>
  <si>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</si>
  <si>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</si>
  <si>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</si>
  <si>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</si>
  <si>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CONCESION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</si>
  <si>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</si>
  <si>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</si>
  <si>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</si>
  <si>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</si>
  <si>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</si>
  <si>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</si>
  <si>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</si>
  <si>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</si>
  <si>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</si>
  <si>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ANALOGOS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</si>
  <si>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</si>
  <si>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</si>
  <si>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</si>
  <si>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</si>
  <si>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</si>
  <si>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</si>
  <si>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</si>
  <si>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</si>
  <si>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</si>
  <si>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</si>
  <si>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</si>
  <si>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</si>
  <si>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</si>
  <si>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</si>
  <si>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</si>
  <si>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</si>
  <si>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</si>
  <si>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</si>
  <si>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</si>
  <si>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</si>
  <si>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</si>
  <si>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</si>
  <si>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</si>
  <si>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</si>
  <si>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</si>
  <si>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</si>
  <si>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</si>
  <si>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</si>
  <si>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</si>
  <si>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</si>
  <si>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</si>
  <si>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</si>
  <si>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</si>
  <si>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</si>
  <si>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</si>
  <si>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9100 AMORTIZACION DE LA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</si>
  <si>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</si>
  <si>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</si>
  <si>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</si>
  <si>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</si>
  <si>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</si>
  <si>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</si>
  <si>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</si>
  <si>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</si>
  <si>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</si>
  <si>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</si>
  <si>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</si>
  <si>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</si>
  <si>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</si>
  <si>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</si>
  <si>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</si>
  <si>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</si>
  <si>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</si>
  <si>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</si>
  <si>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</si>
  <si>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</si>
  <si>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</si>
  <si>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</si>
  <si>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</si>
  <si>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</si>
  <si>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</si>
  <si>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</si>
  <si>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</si>
  <si>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</si>
  <si>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</si>
  <si>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>ADEFAS</t>
  </si>
  <si>
    <t>ANEXO 31</t>
  </si>
  <si>
    <t>CLASIFICACIÓN POR OBJETO DEL GASTO DEL PODER JUDICIAL</t>
  </si>
  <si>
    <t>ANEXO 32</t>
  </si>
  <si>
    <t>CLASIFICACIÓN POR OBJETO DEL GASTO DE LOS ORGANISMOS PÚBLICOS AUTÓNOMOS</t>
  </si>
  <si>
    <t>*INSTITUTO ELECTORAL DEL ESTADO DE CAMPECHE</t>
  </si>
  <si>
    <t>*  EL INSTITUTO ELECTORAL DEL ESTADO DE CAMPECHE NO PROPORCIONÓ INFORMACIÓN A DETALLE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</si>
</sst>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ahoma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0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sz val="12"/>
      <name val="Times New Roman"/>
      <family val="1"/>
    </font>
    <font>
      <sz val="9"/>
      <name val="Arial"/>
      <family val="2"/>
    </font>
    <font>
      <sz val="8"/>
      <name val="Tahoma"/>
      <family val="2"/>
    </font>
    <font>
      <b/>
      <sz val="12"/>
      <name val="Times New Roman"/>
      <family val="1"/>
    </font>
    <font>
      <b/>
      <sz val="13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b/>
      <sz val="10.5"/>
      <name val="Tahoma"/>
      <family val="2"/>
    </font>
    <font>
      <b/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22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4" fillId="0" borderId="0" xfId="1" applyFont="1"/>
    <xf numFmtId="0" fontId="4" fillId="0" borderId="0" xfId="1" applyFont="1" applyAlignment="1">
      <alignment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6" fillId="0" borderId="7" xfId="2" quotePrefix="1" applyFont="1" applyBorder="1" applyAlignment="1">
      <alignment vertical="justify"/>
    </xf>
    <xf numFmtId="0" fontId="6" fillId="0" borderId="8" xfId="2" quotePrefix="1" applyFont="1" applyBorder="1" applyAlignment="1">
      <alignment vertical="justify" wrapText="1"/>
    </xf>
    <xf numFmtId="3" fontId="5" fillId="0" borderId="10" xfId="2" applyNumberFormat="1" applyFont="1" applyFill="1" applyBorder="1" applyAlignment="1">
      <alignment vertical="center"/>
    </xf>
    <xf numFmtId="3" fontId="10" fillId="0" borderId="10" xfId="2" applyNumberFormat="1" applyFont="1" applyFill="1" applyBorder="1" applyAlignment="1">
      <alignment vertical="center"/>
    </xf>
    <xf numFmtId="3" fontId="2" fillId="0" borderId="10" xfId="2" applyNumberFormat="1" applyFont="1" applyFill="1" applyBorder="1" applyAlignment="1">
      <alignment vertical="center"/>
    </xf>
    <xf numFmtId="0" fontId="12" fillId="0" borderId="0" xfId="2" quotePrefix="1" applyFont="1" applyBorder="1" applyAlignment="1">
      <alignment horizontal="center" vertical="justify" wrapText="1"/>
    </xf>
    <xf numFmtId="3" fontId="13" fillId="0" borderId="6" xfId="2" applyNumberFormat="1" applyFont="1" applyBorder="1" applyAlignment="1">
      <alignment vertical="justify"/>
    </xf>
    <xf numFmtId="0" fontId="12" fillId="2" borderId="1" xfId="2" quotePrefix="1" applyFont="1" applyFill="1" applyBorder="1" applyAlignment="1">
      <alignment vertical="justify"/>
    </xf>
    <xf numFmtId="0" fontId="12" fillId="2" borderId="2" xfId="2" quotePrefix="1" applyFont="1" applyFill="1" applyBorder="1" applyAlignment="1">
      <alignment vertical="justify" wrapText="1"/>
    </xf>
    <xf numFmtId="3" fontId="13" fillId="2" borderId="3" xfId="2" applyNumberFormat="1" applyFont="1" applyFill="1" applyBorder="1" applyAlignment="1">
      <alignment vertical="justify"/>
    </xf>
    <xf numFmtId="3" fontId="5" fillId="2" borderId="10" xfId="2" applyNumberFormat="1" applyFont="1" applyFill="1" applyBorder="1" applyAlignment="1">
      <alignment vertical="justify"/>
    </xf>
    <xf numFmtId="0" fontId="14" fillId="2" borderId="4" xfId="2" applyFont="1" applyFill="1" applyBorder="1" applyAlignment="1">
      <alignment vertical="justify"/>
    </xf>
    <xf numFmtId="0" fontId="14" fillId="2" borderId="5" xfId="2" applyFont="1" applyFill="1" applyBorder="1" applyAlignment="1">
      <alignment vertical="justify" wrapText="1"/>
    </xf>
    <xf numFmtId="3" fontId="14" fillId="2" borderId="6" xfId="2" applyNumberFormat="1" applyFont="1" applyFill="1" applyBorder="1" applyAlignment="1">
      <alignment vertical="justify"/>
    </xf>
    <xf numFmtId="0" fontId="15" fillId="0" borderId="0" xfId="2" applyFont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0" xfId="2" applyFont="1"/>
    <xf numFmtId="0" fontId="15" fillId="0" borderId="0" xfId="2" applyFont="1" applyAlignment="1">
      <alignment wrapText="1"/>
    </xf>
    <xf numFmtId="3" fontId="13" fillId="0" borderId="12" xfId="2" applyNumberFormat="1" applyFont="1" applyBorder="1" applyAlignment="1">
      <alignment vertical="justify"/>
    </xf>
    <xf numFmtId="3" fontId="0" fillId="0" borderId="0" xfId="0" applyNumberFormat="1"/>
    <xf numFmtId="0" fontId="18" fillId="0" borderId="0" xfId="2" applyFont="1"/>
    <xf numFmtId="0" fontId="7" fillId="0" borderId="11" xfId="0" applyFont="1" applyBorder="1"/>
    <xf numFmtId="0" fontId="8" fillId="0" borderId="0" xfId="0" applyFont="1" applyBorder="1" applyAlignment="1">
      <alignment wrapText="1"/>
    </xf>
    <xf numFmtId="0" fontId="9" fillId="0" borderId="11" xfId="0" applyFont="1" applyBorder="1" applyAlignment="1">
      <alignment horizontal="left" indent="2"/>
    </xf>
    <xf numFmtId="0" fontId="9" fillId="0" borderId="0" xfId="0" applyFont="1" applyBorder="1" applyAlignment="1">
      <alignment wrapText="1"/>
    </xf>
    <xf numFmtId="0" fontId="11" fillId="0" borderId="11" xfId="0" applyFont="1" applyBorder="1"/>
    <xf numFmtId="0" fontId="11" fillId="0" borderId="0" xfId="0" applyFont="1" applyBorder="1" applyAlignment="1">
      <alignment wrapText="1"/>
    </xf>
    <xf numFmtId="0" fontId="9" fillId="0" borderId="11" xfId="0" applyFont="1" applyBorder="1" applyAlignment="1">
      <alignment horizontal="left" indent="4"/>
    </xf>
    <xf numFmtId="0" fontId="11" fillId="0" borderId="11" xfId="0" applyFont="1" applyBorder="1" applyAlignment="1">
      <alignment horizontal="right"/>
    </xf>
    <xf numFmtId="0" fontId="15" fillId="0" borderId="11" xfId="2" applyFont="1" applyBorder="1"/>
    <xf numFmtId="0" fontId="15" fillId="0" borderId="0" xfId="2" applyFont="1" applyBorder="1" applyAlignment="1">
      <alignment wrapText="1"/>
    </xf>
    <xf numFmtId="0" fontId="12" fillId="0" borderId="11" xfId="2" quotePrefix="1" applyFont="1" applyBorder="1" applyAlignment="1">
      <alignment horizontal="center" vertical="justify"/>
    </xf>
    <xf numFmtId="0" fontId="19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21" fillId="0" borderId="0" xfId="1" applyFont="1" applyFill="1" applyAlignment="1">
      <alignment horizontal="center" vertical="center"/>
    </xf>
    <xf numFmtId="0" fontId="4" fillId="0" borderId="5" xfId="1" applyFont="1" applyBorder="1"/>
    <xf numFmtId="0" fontId="4" fillId="0" borderId="5" xfId="1" applyFont="1" applyBorder="1" applyAlignment="1">
      <alignment wrapText="1"/>
    </xf>
    <xf numFmtId="0" fontId="4" fillId="0" borderId="0" xfId="1" applyFont="1" applyFill="1"/>
    <xf numFmtId="3" fontId="22" fillId="0" borderId="0" xfId="2" applyNumberFormat="1" applyFont="1" applyFill="1" applyBorder="1" applyAlignment="1">
      <alignment horizontal="center" vertical="center"/>
    </xf>
    <xf numFmtId="0" fontId="6" fillId="0" borderId="8" xfId="2" applyFont="1" applyBorder="1" applyAlignment="1">
      <alignment vertical="justify"/>
    </xf>
    <xf numFmtId="3" fontId="17" fillId="0" borderId="9" xfId="2" applyNumberFormat="1" applyFont="1" applyBorder="1" applyAlignment="1">
      <alignment vertical="justify"/>
    </xf>
    <xf numFmtId="3" fontId="17" fillId="0" borderId="0" xfId="2" applyNumberFormat="1" applyFont="1" applyFill="1" applyBorder="1" applyAlignment="1">
      <alignment vertical="justify"/>
    </xf>
    <xf numFmtId="3" fontId="5" fillId="0" borderId="14" xfId="2" applyNumberFormat="1" applyFont="1" applyFill="1" applyBorder="1" applyAlignment="1">
      <alignment vertical="center"/>
    </xf>
    <xf numFmtId="3" fontId="17" fillId="0" borderId="17" xfId="2" applyNumberFormat="1" applyFont="1" applyBorder="1" applyAlignment="1">
      <alignment vertical="justify"/>
    </xf>
    <xf numFmtId="3" fontId="13" fillId="0" borderId="0" xfId="2" applyNumberFormat="1" applyFont="1" applyFill="1" applyBorder="1" applyAlignment="1">
      <alignment vertical="center"/>
    </xf>
    <xf numFmtId="3" fontId="12" fillId="0" borderId="18" xfId="2" applyNumberFormat="1" applyFont="1" applyFill="1" applyBorder="1" applyAlignment="1">
      <alignment vertical="center"/>
    </xf>
    <xf numFmtId="164" fontId="0" fillId="0" borderId="0" xfId="0" applyNumberFormat="1"/>
    <xf numFmtId="3" fontId="5" fillId="0" borderId="18" xfId="2" applyNumberFormat="1" applyFont="1" applyFill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3" fontId="13" fillId="0" borderId="17" xfId="2" applyNumberFormat="1" applyFont="1" applyBorder="1" applyAlignment="1">
      <alignment vertical="justify"/>
    </xf>
    <xf numFmtId="3" fontId="23" fillId="0" borderId="0" xfId="2" applyNumberFormat="1" applyFont="1" applyFill="1" applyBorder="1" applyAlignment="1">
      <alignment vertical="center"/>
    </xf>
    <xf numFmtId="3" fontId="12" fillId="0" borderId="17" xfId="2" applyNumberFormat="1" applyFont="1" applyBorder="1" applyAlignment="1">
      <alignment vertical="justify"/>
    </xf>
    <xf numFmtId="3" fontId="12" fillId="0" borderId="0" xfId="2" applyNumberFormat="1" applyFont="1" applyFill="1" applyBorder="1" applyAlignment="1">
      <alignment vertical="justify"/>
    </xf>
    <xf numFmtId="3" fontId="12" fillId="0" borderId="0" xfId="2" applyNumberFormat="1" applyFont="1" applyBorder="1" applyAlignment="1">
      <alignment vertical="justify"/>
    </xf>
    <xf numFmtId="3" fontId="13" fillId="0" borderId="19" xfId="2" applyNumberFormat="1" applyFont="1" applyBorder="1" applyAlignment="1">
      <alignment vertical="justify"/>
    </xf>
    <xf numFmtId="3" fontId="13" fillId="2" borderId="20" xfId="2" applyNumberFormat="1" applyFont="1" applyFill="1" applyBorder="1" applyAlignment="1">
      <alignment vertical="justify"/>
    </xf>
    <xf numFmtId="3" fontId="12" fillId="2" borderId="13" xfId="2" applyNumberFormat="1" applyFont="1" applyFill="1" applyBorder="1" applyAlignment="1">
      <alignment vertical="justify"/>
    </xf>
    <xf numFmtId="3" fontId="13" fillId="0" borderId="0" xfId="2" applyNumberFormat="1" applyFont="1" applyFill="1" applyBorder="1" applyAlignment="1">
      <alignment vertical="justify"/>
    </xf>
    <xf numFmtId="3" fontId="5" fillId="2" borderId="21" xfId="2" applyNumberFormat="1" applyFont="1" applyFill="1" applyBorder="1" applyAlignment="1">
      <alignment vertical="justify"/>
    </xf>
    <xf numFmtId="3" fontId="14" fillId="2" borderId="17" xfId="2" applyNumberFormat="1" applyFont="1" applyFill="1" applyBorder="1" applyAlignment="1">
      <alignment vertical="justify"/>
    </xf>
    <xf numFmtId="3" fontId="14" fillId="0" borderId="0" xfId="2" applyNumberFormat="1" applyFont="1" applyFill="1" applyBorder="1" applyAlignment="1">
      <alignment vertical="justify"/>
    </xf>
    <xf numFmtId="164" fontId="15" fillId="0" borderId="0" xfId="2" applyNumberFormat="1" applyFont="1"/>
    <xf numFmtId="3" fontId="14" fillId="2" borderId="22" xfId="2" applyNumberFormat="1" applyFont="1" applyFill="1" applyBorder="1" applyAlignment="1">
      <alignment vertical="justify"/>
    </xf>
    <xf numFmtId="3" fontId="14" fillId="2" borderId="16" xfId="2" applyNumberFormat="1" applyFont="1" applyFill="1" applyBorder="1" applyAlignment="1">
      <alignment vertical="justify"/>
    </xf>
    <xf numFmtId="3" fontId="15" fillId="0" borderId="0" xfId="2" applyNumberFormat="1" applyFont="1"/>
    <xf numFmtId="3" fontId="15" fillId="0" borderId="0" xfId="2" applyNumberFormat="1" applyFont="1" applyFill="1"/>
    <xf numFmtId="0" fontId="15" fillId="0" borderId="0" xfId="2" applyFont="1" applyFill="1"/>
    <xf numFmtId="3" fontId="2" fillId="0" borderId="10" xfId="2" applyNumberFormat="1" applyBorder="1" applyAlignment="1">
      <alignment vertical="center"/>
    </xf>
    <xf numFmtId="3" fontId="5" fillId="0" borderId="3" xfId="2" applyNumberFormat="1" applyFont="1" applyFill="1" applyBorder="1" applyAlignment="1">
      <alignment vertical="center"/>
    </xf>
    <xf numFmtId="3" fontId="13" fillId="0" borderId="10" xfId="2" applyNumberFormat="1" applyFont="1" applyFill="1" applyBorder="1" applyAlignment="1">
      <alignment vertical="center"/>
    </xf>
    <xf numFmtId="3" fontId="12" fillId="0" borderId="10" xfId="2" applyNumberFormat="1" applyFont="1" applyFill="1" applyBorder="1" applyAlignment="1">
      <alignment vertical="center"/>
    </xf>
    <xf numFmtId="3" fontId="10" fillId="0" borderId="18" xfId="2" applyNumberFormat="1" applyFont="1" applyFill="1" applyBorder="1" applyAlignment="1">
      <alignment vertical="center"/>
    </xf>
    <xf numFmtId="3" fontId="2" fillId="0" borderId="18" xfId="2" applyNumberFormat="1" applyFont="1" applyFill="1" applyBorder="1" applyAlignment="1">
      <alignment vertical="center"/>
    </xf>
    <xf numFmtId="3" fontId="10" fillId="0" borderId="17" xfId="2" applyNumberFormat="1" applyFont="1" applyBorder="1" applyAlignment="1">
      <alignment vertical="justify"/>
    </xf>
    <xf numFmtId="0" fontId="10" fillId="0" borderId="0" xfId="2" applyFont="1"/>
    <xf numFmtId="3" fontId="24" fillId="0" borderId="18" xfId="2" applyNumberFormat="1" applyFont="1" applyFill="1" applyBorder="1" applyAlignment="1">
      <alignment vertical="center"/>
    </xf>
    <xf numFmtId="0" fontId="11" fillId="0" borderId="4" xfId="0" applyFont="1" applyBorder="1"/>
    <xf numFmtId="0" fontId="11" fillId="0" borderId="5" xfId="0" applyFont="1" applyBorder="1" applyAlignment="1">
      <alignment wrapText="1"/>
    </xf>
    <xf numFmtId="3" fontId="12" fillId="0" borderId="6" xfId="2" applyNumberFormat="1" applyFont="1" applyFill="1" applyBorder="1" applyAlignment="1">
      <alignment vertical="center"/>
    </xf>
    <xf numFmtId="3" fontId="2" fillId="0" borderId="15" xfId="2" applyNumberFormat="1" applyFont="1" applyFill="1" applyBorder="1" applyAlignment="1">
      <alignment vertical="center"/>
    </xf>
    <xf numFmtId="0" fontId="9" fillId="0" borderId="4" xfId="0" applyFont="1" applyBorder="1" applyAlignment="1">
      <alignment horizontal="left" indent="2"/>
    </xf>
    <xf numFmtId="0" fontId="9" fillId="0" borderId="5" xfId="0" applyFont="1" applyBorder="1" applyAlignment="1">
      <alignment wrapText="1"/>
    </xf>
    <xf numFmtId="3" fontId="10" fillId="0" borderId="15" xfId="2" applyNumberFormat="1" applyFont="1" applyFill="1" applyBorder="1" applyAlignment="1">
      <alignment vertical="center"/>
    </xf>
    <xf numFmtId="3" fontId="2" fillId="0" borderId="6" xfId="2" applyNumberFormat="1" applyFont="1" applyFill="1" applyBorder="1" applyAlignment="1">
      <alignment vertical="center"/>
    </xf>
    <xf numFmtId="3" fontId="10" fillId="0" borderId="6" xfId="2" applyNumberFormat="1" applyFont="1" applyFill="1" applyBorder="1" applyAlignment="1">
      <alignment vertical="center"/>
    </xf>
    <xf numFmtId="0" fontId="6" fillId="0" borderId="1" xfId="2" quotePrefix="1" applyFont="1" applyBorder="1" applyAlignment="1">
      <alignment vertical="justify"/>
    </xf>
    <xf numFmtId="0" fontId="6" fillId="0" borderId="2" xfId="2" quotePrefix="1" applyFont="1" applyBorder="1" applyAlignment="1">
      <alignment vertical="justify" wrapText="1"/>
    </xf>
    <xf numFmtId="0" fontId="6" fillId="0" borderId="13" xfId="2" applyFont="1" applyBorder="1" applyAlignment="1">
      <alignment vertical="justify"/>
    </xf>
    <xf numFmtId="3" fontId="2" fillId="0" borderId="17" xfId="2" applyNumberFormat="1" applyFont="1" applyFill="1" applyBorder="1" applyAlignment="1">
      <alignment vertical="center"/>
    </xf>
    <xf numFmtId="3" fontId="5" fillId="2" borderId="22" xfId="2" applyNumberFormat="1" applyFont="1" applyFill="1" applyBorder="1" applyAlignment="1">
      <alignment vertical="justify"/>
    </xf>
    <xf numFmtId="0" fontId="5" fillId="2" borderId="11" xfId="2" applyFont="1" applyFill="1" applyBorder="1" applyAlignment="1">
      <alignment horizontal="center" vertical="justify"/>
    </xf>
    <xf numFmtId="0" fontId="5" fillId="2" borderId="0" xfId="2" applyFont="1" applyFill="1" applyBorder="1" applyAlignment="1">
      <alignment horizontal="center" vertical="justify"/>
    </xf>
    <xf numFmtId="0" fontId="3" fillId="0" borderId="0" xfId="1" applyFont="1" applyBorder="1" applyAlignment="1">
      <alignment horizontal="center" vertical="center"/>
    </xf>
    <xf numFmtId="0" fontId="3" fillId="0" borderId="0" xfId="1" quotePrefix="1" applyFont="1" applyBorder="1" applyAlignment="1">
      <alignment horizontal="center" vertical="center"/>
    </xf>
    <xf numFmtId="0" fontId="20" fillId="0" borderId="0" xfId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1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3" fontId="22" fillId="2" borderId="13" xfId="2" applyNumberFormat="1" applyFont="1" applyFill="1" applyBorder="1" applyAlignment="1">
      <alignment horizontal="center" vertical="center"/>
    </xf>
    <xf numFmtId="3" fontId="22" fillId="2" borderId="16" xfId="2" applyNumberFormat="1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justify"/>
    </xf>
    <xf numFmtId="0" fontId="5" fillId="2" borderId="23" xfId="2" applyFont="1" applyFill="1" applyBorder="1" applyAlignment="1">
      <alignment horizontal="center" vertical="justify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16" fillId="0" borderId="0" xfId="2" applyFont="1" applyAlignment="1">
      <alignment horizontal="justify" vertical="center"/>
    </xf>
    <xf numFmtId="0" fontId="3" fillId="0" borderId="0" xfId="1" quotePrefix="1" applyFont="1" applyAlignment="1">
      <alignment horizontal="center" vertical="center" wrapText="1"/>
    </xf>
  </cellXfs>
  <cellStyles count="4">
    <cellStyle name="Normal" xfId="0" builtinId="0"/>
    <cellStyle name="Normal 15 3" xfId="3" xr:uid="{00000000-0005-0000-0000-000001000000}"/>
    <cellStyle name="Normal 2 3" xfId="1" xr:uid="{00000000-0005-0000-0000-000002000000}"/>
    <cellStyle name="Normal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0</xdr:colOff>
      <xdr:row>4</xdr:row>
      <xdr:rowOff>114300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9525"/>
          <a:ext cx="6934200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0</xdr:colOff>
      <xdr:row>3</xdr:row>
      <xdr:rowOff>114300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9525"/>
          <a:ext cx="6753225" cy="7334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33130</xdr:colOff>
      <xdr:row>0</xdr:row>
      <xdr:rowOff>0</xdr:rowOff>
    </xdr:from>
    <xdr:to>
      <xdr:col>2</xdr:col>
      <xdr:colOff>869674</xdr:colOff>
      <xdr:row>3</xdr:row>
      <xdr:rowOff>66675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33130" y="0"/>
          <a:ext cx="6609522" cy="928066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Y473"/>
  <sheetViews>
    <sheetView zoomScaleNormal="100" zoomScaleSheetLayoutView="100" workbookViewId="0">
      <selection activeCell="B427" sqref="B427"/>
    </sheetView>
  </sheetViews>
  <sheetFormatPr defaultColWidth="11.42578125" defaultRowHeight="15.75"/>
  <cols>
    <col min="1" max="1" width="10.7109375" style="21" customWidth="1"/>
    <col min="2" max="2" width="75.7109375" style="22" customWidth="1"/>
    <col min="3" max="3" width="19.5703125" style="21" customWidth="1"/>
    <col min="4" max="4" width="0.140625" style="21" customWidth="1"/>
    <col min="5" max="13" width="22.7109375" style="72" customWidth="1"/>
    <col min="14" max="21" width="13.85546875" style="72" customWidth="1"/>
    <col min="22" max="22" width="11.5703125" style="21" customWidth="1"/>
    <col min="23" max="23" width="15.85546875" bestFit="1" customWidth="1"/>
    <col min="24" max="25" width="17.140625" bestFit="1" customWidth="1"/>
    <col min="257" max="257" width="10.7109375" customWidth="1"/>
    <col min="258" max="258" width="83.5703125" customWidth="1"/>
    <col min="259" max="259" width="15.5703125" customWidth="1"/>
    <col min="260" max="260" width="0.5703125" customWidth="1"/>
    <col min="261" max="269" width="22.7109375" customWidth="1"/>
    <col min="270" max="277" width="13.85546875" customWidth="1"/>
    <col min="278" max="278" width="11.5703125" customWidth="1"/>
    <col min="279" max="279" width="15.85546875" bestFit="1" customWidth="1"/>
    <col min="280" max="281" width="17.140625" bestFit="1" customWidth="1"/>
    <col min="513" max="513" width="10.7109375" customWidth="1"/>
    <col min="514" max="514" width="83.5703125" customWidth="1"/>
    <col min="515" max="515" width="15.5703125" customWidth="1"/>
    <col min="516" max="516" width="0.5703125" customWidth="1"/>
    <col min="517" max="525" width="22.7109375" customWidth="1"/>
    <col min="526" max="533" width="13.85546875" customWidth="1"/>
    <col min="534" max="534" width="11.5703125" customWidth="1"/>
    <col min="535" max="535" width="15.85546875" bestFit="1" customWidth="1"/>
    <col min="536" max="537" width="17.140625" bestFit="1" customWidth="1"/>
    <col min="769" max="769" width="10.7109375" customWidth="1"/>
    <col min="770" max="770" width="83.5703125" customWidth="1"/>
    <col min="771" max="771" width="15.5703125" customWidth="1"/>
    <col min="772" max="772" width="0.5703125" customWidth="1"/>
    <col min="773" max="781" width="22.7109375" customWidth="1"/>
    <col min="782" max="789" width="13.85546875" customWidth="1"/>
    <col min="790" max="790" width="11.5703125" customWidth="1"/>
    <col min="791" max="791" width="15.85546875" bestFit="1" customWidth="1"/>
    <col min="792" max="793" width="17.140625" bestFit="1" customWidth="1"/>
    <col min="1025" max="1025" width="10.7109375" customWidth="1"/>
    <col min="1026" max="1026" width="83.5703125" customWidth="1"/>
    <col min="1027" max="1027" width="15.5703125" customWidth="1"/>
    <col min="1028" max="1028" width="0.5703125" customWidth="1"/>
    <col min="1029" max="1037" width="22.7109375" customWidth="1"/>
    <col min="1038" max="1045" width="13.85546875" customWidth="1"/>
    <col min="1046" max="1046" width="11.5703125" customWidth="1"/>
    <col min="1047" max="1047" width="15.85546875" bestFit="1" customWidth="1"/>
    <col min="1048" max="1049" width="17.140625" bestFit="1" customWidth="1"/>
    <col min="1281" max="1281" width="10.7109375" customWidth="1"/>
    <col min="1282" max="1282" width="83.5703125" customWidth="1"/>
    <col min="1283" max="1283" width="15.5703125" customWidth="1"/>
    <col min="1284" max="1284" width="0.5703125" customWidth="1"/>
    <col min="1285" max="1293" width="22.7109375" customWidth="1"/>
    <col min="1294" max="1301" width="13.85546875" customWidth="1"/>
    <col min="1302" max="1302" width="11.5703125" customWidth="1"/>
    <col min="1303" max="1303" width="15.85546875" bestFit="1" customWidth="1"/>
    <col min="1304" max="1305" width="17.140625" bestFit="1" customWidth="1"/>
    <col min="1537" max="1537" width="10.7109375" customWidth="1"/>
    <col min="1538" max="1538" width="83.5703125" customWidth="1"/>
    <col min="1539" max="1539" width="15.5703125" customWidth="1"/>
    <col min="1540" max="1540" width="0.5703125" customWidth="1"/>
    <col min="1541" max="1549" width="22.7109375" customWidth="1"/>
    <col min="1550" max="1557" width="13.85546875" customWidth="1"/>
    <col min="1558" max="1558" width="11.5703125" customWidth="1"/>
    <col min="1559" max="1559" width="15.85546875" bestFit="1" customWidth="1"/>
    <col min="1560" max="1561" width="17.140625" bestFit="1" customWidth="1"/>
    <col min="1793" max="1793" width="10.7109375" customWidth="1"/>
    <col min="1794" max="1794" width="83.5703125" customWidth="1"/>
    <col min="1795" max="1795" width="15.5703125" customWidth="1"/>
    <col min="1796" max="1796" width="0.5703125" customWidth="1"/>
    <col min="1797" max="1805" width="22.7109375" customWidth="1"/>
    <col min="1806" max="1813" width="13.85546875" customWidth="1"/>
    <col min="1814" max="1814" width="11.5703125" customWidth="1"/>
    <col min="1815" max="1815" width="15.85546875" bestFit="1" customWidth="1"/>
    <col min="1816" max="1817" width="17.140625" bestFit="1" customWidth="1"/>
    <col min="2049" max="2049" width="10.7109375" customWidth="1"/>
    <col min="2050" max="2050" width="83.5703125" customWidth="1"/>
    <col min="2051" max="2051" width="15.5703125" customWidth="1"/>
    <col min="2052" max="2052" width="0.5703125" customWidth="1"/>
    <col min="2053" max="2061" width="22.7109375" customWidth="1"/>
    <col min="2062" max="2069" width="13.85546875" customWidth="1"/>
    <col min="2070" max="2070" width="11.5703125" customWidth="1"/>
    <col min="2071" max="2071" width="15.85546875" bestFit="1" customWidth="1"/>
    <col min="2072" max="2073" width="17.140625" bestFit="1" customWidth="1"/>
    <col min="2305" max="2305" width="10.7109375" customWidth="1"/>
    <col min="2306" max="2306" width="83.5703125" customWidth="1"/>
    <col min="2307" max="2307" width="15.5703125" customWidth="1"/>
    <col min="2308" max="2308" width="0.5703125" customWidth="1"/>
    <col min="2309" max="2317" width="22.7109375" customWidth="1"/>
    <col min="2318" max="2325" width="13.85546875" customWidth="1"/>
    <col min="2326" max="2326" width="11.5703125" customWidth="1"/>
    <col min="2327" max="2327" width="15.85546875" bestFit="1" customWidth="1"/>
    <col min="2328" max="2329" width="17.140625" bestFit="1" customWidth="1"/>
    <col min="2561" max="2561" width="10.7109375" customWidth="1"/>
    <col min="2562" max="2562" width="83.5703125" customWidth="1"/>
    <col min="2563" max="2563" width="15.5703125" customWidth="1"/>
    <col min="2564" max="2564" width="0.5703125" customWidth="1"/>
    <col min="2565" max="2573" width="22.7109375" customWidth="1"/>
    <col min="2574" max="2581" width="13.85546875" customWidth="1"/>
    <col min="2582" max="2582" width="11.5703125" customWidth="1"/>
    <col min="2583" max="2583" width="15.85546875" bestFit="1" customWidth="1"/>
    <col min="2584" max="2585" width="17.140625" bestFit="1" customWidth="1"/>
    <col min="2817" max="2817" width="10.7109375" customWidth="1"/>
    <col min="2818" max="2818" width="83.5703125" customWidth="1"/>
    <col min="2819" max="2819" width="15.5703125" customWidth="1"/>
    <col min="2820" max="2820" width="0.5703125" customWidth="1"/>
    <col min="2821" max="2829" width="22.7109375" customWidth="1"/>
    <col min="2830" max="2837" width="13.85546875" customWidth="1"/>
    <col min="2838" max="2838" width="11.5703125" customWidth="1"/>
    <col min="2839" max="2839" width="15.85546875" bestFit="1" customWidth="1"/>
    <col min="2840" max="2841" width="17.140625" bestFit="1" customWidth="1"/>
    <col min="3073" max="3073" width="10.7109375" customWidth="1"/>
    <col min="3074" max="3074" width="83.5703125" customWidth="1"/>
    <col min="3075" max="3075" width="15.5703125" customWidth="1"/>
    <col min="3076" max="3076" width="0.5703125" customWidth="1"/>
    <col min="3077" max="3085" width="22.7109375" customWidth="1"/>
    <col min="3086" max="3093" width="13.85546875" customWidth="1"/>
    <col min="3094" max="3094" width="11.5703125" customWidth="1"/>
    <col min="3095" max="3095" width="15.85546875" bestFit="1" customWidth="1"/>
    <col min="3096" max="3097" width="17.140625" bestFit="1" customWidth="1"/>
    <col min="3329" max="3329" width="10.7109375" customWidth="1"/>
    <col min="3330" max="3330" width="83.5703125" customWidth="1"/>
    <col min="3331" max="3331" width="15.5703125" customWidth="1"/>
    <col min="3332" max="3332" width="0.5703125" customWidth="1"/>
    <col min="3333" max="3341" width="22.7109375" customWidth="1"/>
    <col min="3342" max="3349" width="13.85546875" customWidth="1"/>
    <col min="3350" max="3350" width="11.5703125" customWidth="1"/>
    <col min="3351" max="3351" width="15.85546875" bestFit="1" customWidth="1"/>
    <col min="3352" max="3353" width="17.140625" bestFit="1" customWidth="1"/>
    <col min="3585" max="3585" width="10.7109375" customWidth="1"/>
    <col min="3586" max="3586" width="83.5703125" customWidth="1"/>
    <col min="3587" max="3587" width="15.5703125" customWidth="1"/>
    <col min="3588" max="3588" width="0.5703125" customWidth="1"/>
    <col min="3589" max="3597" width="22.7109375" customWidth="1"/>
    <col min="3598" max="3605" width="13.85546875" customWidth="1"/>
    <col min="3606" max="3606" width="11.5703125" customWidth="1"/>
    <col min="3607" max="3607" width="15.85546875" bestFit="1" customWidth="1"/>
    <col min="3608" max="3609" width="17.140625" bestFit="1" customWidth="1"/>
    <col min="3841" max="3841" width="10.7109375" customWidth="1"/>
    <col min="3842" max="3842" width="83.5703125" customWidth="1"/>
    <col min="3843" max="3843" width="15.5703125" customWidth="1"/>
    <col min="3844" max="3844" width="0.5703125" customWidth="1"/>
    <col min="3845" max="3853" width="22.7109375" customWidth="1"/>
    <col min="3854" max="3861" width="13.85546875" customWidth="1"/>
    <col min="3862" max="3862" width="11.5703125" customWidth="1"/>
    <col min="3863" max="3863" width="15.85546875" bestFit="1" customWidth="1"/>
    <col min="3864" max="3865" width="17.140625" bestFit="1" customWidth="1"/>
    <col min="4097" max="4097" width="10.7109375" customWidth="1"/>
    <col min="4098" max="4098" width="83.5703125" customWidth="1"/>
    <col min="4099" max="4099" width="15.5703125" customWidth="1"/>
    <col min="4100" max="4100" width="0.5703125" customWidth="1"/>
    <col min="4101" max="4109" width="22.7109375" customWidth="1"/>
    <col min="4110" max="4117" width="13.85546875" customWidth="1"/>
    <col min="4118" max="4118" width="11.5703125" customWidth="1"/>
    <col min="4119" max="4119" width="15.85546875" bestFit="1" customWidth="1"/>
    <col min="4120" max="4121" width="17.140625" bestFit="1" customWidth="1"/>
    <col min="4353" max="4353" width="10.7109375" customWidth="1"/>
    <col min="4354" max="4354" width="83.5703125" customWidth="1"/>
    <col min="4355" max="4355" width="15.5703125" customWidth="1"/>
    <col min="4356" max="4356" width="0.5703125" customWidth="1"/>
    <col min="4357" max="4365" width="22.7109375" customWidth="1"/>
    <col min="4366" max="4373" width="13.85546875" customWidth="1"/>
    <col min="4374" max="4374" width="11.5703125" customWidth="1"/>
    <col min="4375" max="4375" width="15.85546875" bestFit="1" customWidth="1"/>
    <col min="4376" max="4377" width="17.140625" bestFit="1" customWidth="1"/>
    <col min="4609" max="4609" width="10.7109375" customWidth="1"/>
    <col min="4610" max="4610" width="83.5703125" customWidth="1"/>
    <col min="4611" max="4611" width="15.5703125" customWidth="1"/>
    <col min="4612" max="4612" width="0.5703125" customWidth="1"/>
    <col min="4613" max="4621" width="22.7109375" customWidth="1"/>
    <col min="4622" max="4629" width="13.85546875" customWidth="1"/>
    <col min="4630" max="4630" width="11.5703125" customWidth="1"/>
    <col min="4631" max="4631" width="15.85546875" bestFit="1" customWidth="1"/>
    <col min="4632" max="4633" width="17.140625" bestFit="1" customWidth="1"/>
    <col min="4865" max="4865" width="10.7109375" customWidth="1"/>
    <col min="4866" max="4866" width="83.5703125" customWidth="1"/>
    <col min="4867" max="4867" width="15.5703125" customWidth="1"/>
    <col min="4868" max="4868" width="0.5703125" customWidth="1"/>
    <col min="4869" max="4877" width="22.7109375" customWidth="1"/>
    <col min="4878" max="4885" width="13.85546875" customWidth="1"/>
    <col min="4886" max="4886" width="11.5703125" customWidth="1"/>
    <col min="4887" max="4887" width="15.85546875" bestFit="1" customWidth="1"/>
    <col min="4888" max="4889" width="17.140625" bestFit="1" customWidth="1"/>
    <col min="5121" max="5121" width="10.7109375" customWidth="1"/>
    <col min="5122" max="5122" width="83.5703125" customWidth="1"/>
    <col min="5123" max="5123" width="15.5703125" customWidth="1"/>
    <col min="5124" max="5124" width="0.5703125" customWidth="1"/>
    <col min="5125" max="5133" width="22.7109375" customWidth="1"/>
    <col min="5134" max="5141" width="13.85546875" customWidth="1"/>
    <col min="5142" max="5142" width="11.5703125" customWidth="1"/>
    <col min="5143" max="5143" width="15.85546875" bestFit="1" customWidth="1"/>
    <col min="5144" max="5145" width="17.140625" bestFit="1" customWidth="1"/>
    <col min="5377" max="5377" width="10.7109375" customWidth="1"/>
    <col min="5378" max="5378" width="83.5703125" customWidth="1"/>
    <col min="5379" max="5379" width="15.5703125" customWidth="1"/>
    <col min="5380" max="5380" width="0.5703125" customWidth="1"/>
    <col min="5381" max="5389" width="22.7109375" customWidth="1"/>
    <col min="5390" max="5397" width="13.85546875" customWidth="1"/>
    <col min="5398" max="5398" width="11.5703125" customWidth="1"/>
    <col min="5399" max="5399" width="15.85546875" bestFit="1" customWidth="1"/>
    <col min="5400" max="5401" width="17.140625" bestFit="1" customWidth="1"/>
    <col min="5633" max="5633" width="10.7109375" customWidth="1"/>
    <col min="5634" max="5634" width="83.5703125" customWidth="1"/>
    <col min="5635" max="5635" width="15.5703125" customWidth="1"/>
    <col min="5636" max="5636" width="0.5703125" customWidth="1"/>
    <col min="5637" max="5645" width="22.7109375" customWidth="1"/>
    <col min="5646" max="5653" width="13.85546875" customWidth="1"/>
    <col min="5654" max="5654" width="11.5703125" customWidth="1"/>
    <col min="5655" max="5655" width="15.85546875" bestFit="1" customWidth="1"/>
    <col min="5656" max="5657" width="17.140625" bestFit="1" customWidth="1"/>
    <col min="5889" max="5889" width="10.7109375" customWidth="1"/>
    <col min="5890" max="5890" width="83.5703125" customWidth="1"/>
    <col min="5891" max="5891" width="15.5703125" customWidth="1"/>
    <col min="5892" max="5892" width="0.5703125" customWidth="1"/>
    <col min="5893" max="5901" width="22.7109375" customWidth="1"/>
    <col min="5902" max="5909" width="13.85546875" customWidth="1"/>
    <col min="5910" max="5910" width="11.5703125" customWidth="1"/>
    <col min="5911" max="5911" width="15.85546875" bestFit="1" customWidth="1"/>
    <col min="5912" max="5913" width="17.140625" bestFit="1" customWidth="1"/>
    <col min="6145" max="6145" width="10.7109375" customWidth="1"/>
    <col min="6146" max="6146" width="83.5703125" customWidth="1"/>
    <col min="6147" max="6147" width="15.5703125" customWidth="1"/>
    <col min="6148" max="6148" width="0.5703125" customWidth="1"/>
    <col min="6149" max="6157" width="22.7109375" customWidth="1"/>
    <col min="6158" max="6165" width="13.85546875" customWidth="1"/>
    <col min="6166" max="6166" width="11.5703125" customWidth="1"/>
    <col min="6167" max="6167" width="15.85546875" bestFit="1" customWidth="1"/>
    <col min="6168" max="6169" width="17.140625" bestFit="1" customWidth="1"/>
    <col min="6401" max="6401" width="10.7109375" customWidth="1"/>
    <col min="6402" max="6402" width="83.5703125" customWidth="1"/>
    <col min="6403" max="6403" width="15.5703125" customWidth="1"/>
    <col min="6404" max="6404" width="0.5703125" customWidth="1"/>
    <col min="6405" max="6413" width="22.7109375" customWidth="1"/>
    <col min="6414" max="6421" width="13.85546875" customWidth="1"/>
    <col min="6422" max="6422" width="11.5703125" customWidth="1"/>
    <col min="6423" max="6423" width="15.85546875" bestFit="1" customWidth="1"/>
    <col min="6424" max="6425" width="17.140625" bestFit="1" customWidth="1"/>
    <col min="6657" max="6657" width="10.7109375" customWidth="1"/>
    <col min="6658" max="6658" width="83.5703125" customWidth="1"/>
    <col min="6659" max="6659" width="15.5703125" customWidth="1"/>
    <col min="6660" max="6660" width="0.5703125" customWidth="1"/>
    <col min="6661" max="6669" width="22.7109375" customWidth="1"/>
    <col min="6670" max="6677" width="13.85546875" customWidth="1"/>
    <col min="6678" max="6678" width="11.5703125" customWidth="1"/>
    <col min="6679" max="6679" width="15.85546875" bestFit="1" customWidth="1"/>
    <col min="6680" max="6681" width="17.140625" bestFit="1" customWidth="1"/>
    <col min="6913" max="6913" width="10.7109375" customWidth="1"/>
    <col min="6914" max="6914" width="83.5703125" customWidth="1"/>
    <col min="6915" max="6915" width="15.5703125" customWidth="1"/>
    <col min="6916" max="6916" width="0.5703125" customWidth="1"/>
    <col min="6917" max="6925" width="22.7109375" customWidth="1"/>
    <col min="6926" max="6933" width="13.85546875" customWidth="1"/>
    <col min="6934" max="6934" width="11.5703125" customWidth="1"/>
    <col min="6935" max="6935" width="15.85546875" bestFit="1" customWidth="1"/>
    <col min="6936" max="6937" width="17.140625" bestFit="1" customWidth="1"/>
    <col min="7169" max="7169" width="10.7109375" customWidth="1"/>
    <col min="7170" max="7170" width="83.5703125" customWidth="1"/>
    <col min="7171" max="7171" width="15.5703125" customWidth="1"/>
    <col min="7172" max="7172" width="0.5703125" customWidth="1"/>
    <col min="7173" max="7181" width="22.7109375" customWidth="1"/>
    <col min="7182" max="7189" width="13.85546875" customWidth="1"/>
    <col min="7190" max="7190" width="11.5703125" customWidth="1"/>
    <col min="7191" max="7191" width="15.85546875" bestFit="1" customWidth="1"/>
    <col min="7192" max="7193" width="17.140625" bestFit="1" customWidth="1"/>
    <col min="7425" max="7425" width="10.7109375" customWidth="1"/>
    <col min="7426" max="7426" width="83.5703125" customWidth="1"/>
    <col min="7427" max="7427" width="15.5703125" customWidth="1"/>
    <col min="7428" max="7428" width="0.5703125" customWidth="1"/>
    <col min="7429" max="7437" width="22.7109375" customWidth="1"/>
    <col min="7438" max="7445" width="13.85546875" customWidth="1"/>
    <col min="7446" max="7446" width="11.5703125" customWidth="1"/>
    <col min="7447" max="7447" width="15.85546875" bestFit="1" customWidth="1"/>
    <col min="7448" max="7449" width="17.140625" bestFit="1" customWidth="1"/>
    <col min="7681" max="7681" width="10.7109375" customWidth="1"/>
    <col min="7682" max="7682" width="83.5703125" customWidth="1"/>
    <col min="7683" max="7683" width="15.5703125" customWidth="1"/>
    <col min="7684" max="7684" width="0.5703125" customWidth="1"/>
    <col min="7685" max="7693" width="22.7109375" customWidth="1"/>
    <col min="7694" max="7701" width="13.85546875" customWidth="1"/>
    <col min="7702" max="7702" width="11.5703125" customWidth="1"/>
    <col min="7703" max="7703" width="15.85546875" bestFit="1" customWidth="1"/>
    <col min="7704" max="7705" width="17.140625" bestFit="1" customWidth="1"/>
    <col min="7937" max="7937" width="10.7109375" customWidth="1"/>
    <col min="7938" max="7938" width="83.5703125" customWidth="1"/>
    <col min="7939" max="7939" width="15.5703125" customWidth="1"/>
    <col min="7940" max="7940" width="0.5703125" customWidth="1"/>
    <col min="7941" max="7949" width="22.7109375" customWidth="1"/>
    <col min="7950" max="7957" width="13.85546875" customWidth="1"/>
    <col min="7958" max="7958" width="11.5703125" customWidth="1"/>
    <col min="7959" max="7959" width="15.85546875" bestFit="1" customWidth="1"/>
    <col min="7960" max="7961" width="17.140625" bestFit="1" customWidth="1"/>
    <col min="8193" max="8193" width="10.7109375" customWidth="1"/>
    <col min="8194" max="8194" width="83.5703125" customWidth="1"/>
    <col min="8195" max="8195" width="15.5703125" customWidth="1"/>
    <col min="8196" max="8196" width="0.5703125" customWidth="1"/>
    <col min="8197" max="8205" width="22.7109375" customWidth="1"/>
    <col min="8206" max="8213" width="13.85546875" customWidth="1"/>
    <col min="8214" max="8214" width="11.5703125" customWidth="1"/>
    <col min="8215" max="8215" width="15.85546875" bestFit="1" customWidth="1"/>
    <col min="8216" max="8217" width="17.140625" bestFit="1" customWidth="1"/>
    <col min="8449" max="8449" width="10.7109375" customWidth="1"/>
    <col min="8450" max="8450" width="83.5703125" customWidth="1"/>
    <col min="8451" max="8451" width="15.5703125" customWidth="1"/>
    <col min="8452" max="8452" width="0.5703125" customWidth="1"/>
    <col min="8453" max="8461" width="22.7109375" customWidth="1"/>
    <col min="8462" max="8469" width="13.85546875" customWidth="1"/>
    <col min="8470" max="8470" width="11.5703125" customWidth="1"/>
    <col min="8471" max="8471" width="15.85546875" bestFit="1" customWidth="1"/>
    <col min="8472" max="8473" width="17.140625" bestFit="1" customWidth="1"/>
    <col min="8705" max="8705" width="10.7109375" customWidth="1"/>
    <col min="8706" max="8706" width="83.5703125" customWidth="1"/>
    <col min="8707" max="8707" width="15.5703125" customWidth="1"/>
    <col min="8708" max="8708" width="0.5703125" customWidth="1"/>
    <col min="8709" max="8717" width="22.7109375" customWidth="1"/>
    <col min="8718" max="8725" width="13.85546875" customWidth="1"/>
    <col min="8726" max="8726" width="11.5703125" customWidth="1"/>
    <col min="8727" max="8727" width="15.85546875" bestFit="1" customWidth="1"/>
    <col min="8728" max="8729" width="17.140625" bestFit="1" customWidth="1"/>
    <col min="8961" max="8961" width="10.7109375" customWidth="1"/>
    <col min="8962" max="8962" width="83.5703125" customWidth="1"/>
    <col min="8963" max="8963" width="15.5703125" customWidth="1"/>
    <col min="8964" max="8964" width="0.5703125" customWidth="1"/>
    <col min="8965" max="8973" width="22.7109375" customWidth="1"/>
    <col min="8974" max="8981" width="13.85546875" customWidth="1"/>
    <col min="8982" max="8982" width="11.5703125" customWidth="1"/>
    <col min="8983" max="8983" width="15.85546875" bestFit="1" customWidth="1"/>
    <col min="8984" max="8985" width="17.140625" bestFit="1" customWidth="1"/>
    <col min="9217" max="9217" width="10.7109375" customWidth="1"/>
    <col min="9218" max="9218" width="83.5703125" customWidth="1"/>
    <col min="9219" max="9219" width="15.5703125" customWidth="1"/>
    <col min="9220" max="9220" width="0.5703125" customWidth="1"/>
    <col min="9221" max="9229" width="22.7109375" customWidth="1"/>
    <col min="9230" max="9237" width="13.85546875" customWidth="1"/>
    <col min="9238" max="9238" width="11.5703125" customWidth="1"/>
    <col min="9239" max="9239" width="15.85546875" bestFit="1" customWidth="1"/>
    <col min="9240" max="9241" width="17.140625" bestFit="1" customWidth="1"/>
    <col min="9473" max="9473" width="10.7109375" customWidth="1"/>
    <col min="9474" max="9474" width="83.5703125" customWidth="1"/>
    <col min="9475" max="9475" width="15.5703125" customWidth="1"/>
    <col min="9476" max="9476" width="0.5703125" customWidth="1"/>
    <col min="9477" max="9485" width="22.7109375" customWidth="1"/>
    <col min="9486" max="9493" width="13.85546875" customWidth="1"/>
    <col min="9494" max="9494" width="11.5703125" customWidth="1"/>
    <col min="9495" max="9495" width="15.85546875" bestFit="1" customWidth="1"/>
    <col min="9496" max="9497" width="17.140625" bestFit="1" customWidth="1"/>
    <col min="9729" max="9729" width="10.7109375" customWidth="1"/>
    <col min="9730" max="9730" width="83.5703125" customWidth="1"/>
    <col min="9731" max="9731" width="15.5703125" customWidth="1"/>
    <col min="9732" max="9732" width="0.5703125" customWidth="1"/>
    <col min="9733" max="9741" width="22.7109375" customWidth="1"/>
    <col min="9742" max="9749" width="13.85546875" customWidth="1"/>
    <col min="9750" max="9750" width="11.5703125" customWidth="1"/>
    <col min="9751" max="9751" width="15.85546875" bestFit="1" customWidth="1"/>
    <col min="9752" max="9753" width="17.140625" bestFit="1" customWidth="1"/>
    <col min="9985" max="9985" width="10.7109375" customWidth="1"/>
    <col min="9986" max="9986" width="83.5703125" customWidth="1"/>
    <col min="9987" max="9987" width="15.5703125" customWidth="1"/>
    <col min="9988" max="9988" width="0.5703125" customWidth="1"/>
    <col min="9989" max="9997" width="22.7109375" customWidth="1"/>
    <col min="9998" max="10005" width="13.85546875" customWidth="1"/>
    <col min="10006" max="10006" width="11.5703125" customWidth="1"/>
    <col min="10007" max="10007" width="15.85546875" bestFit="1" customWidth="1"/>
    <col min="10008" max="10009" width="17.140625" bestFit="1" customWidth="1"/>
    <col min="10241" max="10241" width="10.7109375" customWidth="1"/>
    <col min="10242" max="10242" width="83.5703125" customWidth="1"/>
    <col min="10243" max="10243" width="15.5703125" customWidth="1"/>
    <col min="10244" max="10244" width="0.5703125" customWidth="1"/>
    <col min="10245" max="10253" width="22.7109375" customWidth="1"/>
    <col min="10254" max="10261" width="13.85546875" customWidth="1"/>
    <col min="10262" max="10262" width="11.5703125" customWidth="1"/>
    <col min="10263" max="10263" width="15.85546875" bestFit="1" customWidth="1"/>
    <col min="10264" max="10265" width="17.140625" bestFit="1" customWidth="1"/>
    <col min="10497" max="10497" width="10.7109375" customWidth="1"/>
    <col min="10498" max="10498" width="83.5703125" customWidth="1"/>
    <col min="10499" max="10499" width="15.5703125" customWidth="1"/>
    <col min="10500" max="10500" width="0.5703125" customWidth="1"/>
    <col min="10501" max="10509" width="22.7109375" customWidth="1"/>
    <col min="10510" max="10517" width="13.85546875" customWidth="1"/>
    <col min="10518" max="10518" width="11.5703125" customWidth="1"/>
    <col min="10519" max="10519" width="15.85546875" bestFit="1" customWidth="1"/>
    <col min="10520" max="10521" width="17.140625" bestFit="1" customWidth="1"/>
    <col min="10753" max="10753" width="10.7109375" customWidth="1"/>
    <col min="10754" max="10754" width="83.5703125" customWidth="1"/>
    <col min="10755" max="10755" width="15.5703125" customWidth="1"/>
    <col min="10756" max="10756" width="0.5703125" customWidth="1"/>
    <col min="10757" max="10765" width="22.7109375" customWidth="1"/>
    <col min="10766" max="10773" width="13.85546875" customWidth="1"/>
    <col min="10774" max="10774" width="11.5703125" customWidth="1"/>
    <col min="10775" max="10775" width="15.85546875" bestFit="1" customWidth="1"/>
    <col min="10776" max="10777" width="17.140625" bestFit="1" customWidth="1"/>
    <col min="11009" max="11009" width="10.7109375" customWidth="1"/>
    <col min="11010" max="11010" width="83.5703125" customWidth="1"/>
    <col min="11011" max="11011" width="15.5703125" customWidth="1"/>
    <col min="11012" max="11012" width="0.5703125" customWidth="1"/>
    <col min="11013" max="11021" width="22.7109375" customWidth="1"/>
    <col min="11022" max="11029" width="13.85546875" customWidth="1"/>
    <col min="11030" max="11030" width="11.5703125" customWidth="1"/>
    <col min="11031" max="11031" width="15.85546875" bestFit="1" customWidth="1"/>
    <col min="11032" max="11033" width="17.140625" bestFit="1" customWidth="1"/>
    <col min="11265" max="11265" width="10.7109375" customWidth="1"/>
    <col min="11266" max="11266" width="83.5703125" customWidth="1"/>
    <col min="11267" max="11267" width="15.5703125" customWidth="1"/>
    <col min="11268" max="11268" width="0.5703125" customWidth="1"/>
    <col min="11269" max="11277" width="22.7109375" customWidth="1"/>
    <col min="11278" max="11285" width="13.85546875" customWidth="1"/>
    <col min="11286" max="11286" width="11.5703125" customWidth="1"/>
    <col min="11287" max="11287" width="15.85546875" bestFit="1" customWidth="1"/>
    <col min="11288" max="11289" width="17.140625" bestFit="1" customWidth="1"/>
    <col min="11521" max="11521" width="10.7109375" customWidth="1"/>
    <col min="11522" max="11522" width="83.5703125" customWidth="1"/>
    <col min="11523" max="11523" width="15.5703125" customWidth="1"/>
    <col min="11524" max="11524" width="0.5703125" customWidth="1"/>
    <col min="11525" max="11533" width="22.7109375" customWidth="1"/>
    <col min="11534" max="11541" width="13.85546875" customWidth="1"/>
    <col min="11542" max="11542" width="11.5703125" customWidth="1"/>
    <col min="11543" max="11543" width="15.85546875" bestFit="1" customWidth="1"/>
    <col min="11544" max="11545" width="17.140625" bestFit="1" customWidth="1"/>
    <col min="11777" max="11777" width="10.7109375" customWidth="1"/>
    <col min="11778" max="11778" width="83.5703125" customWidth="1"/>
    <col min="11779" max="11779" width="15.5703125" customWidth="1"/>
    <col min="11780" max="11780" width="0.5703125" customWidth="1"/>
    <col min="11781" max="11789" width="22.7109375" customWidth="1"/>
    <col min="11790" max="11797" width="13.85546875" customWidth="1"/>
    <col min="11798" max="11798" width="11.5703125" customWidth="1"/>
    <col min="11799" max="11799" width="15.85546875" bestFit="1" customWidth="1"/>
    <col min="11800" max="11801" width="17.140625" bestFit="1" customWidth="1"/>
    <col min="12033" max="12033" width="10.7109375" customWidth="1"/>
    <col min="12034" max="12034" width="83.5703125" customWidth="1"/>
    <col min="12035" max="12035" width="15.5703125" customWidth="1"/>
    <col min="12036" max="12036" width="0.5703125" customWidth="1"/>
    <col min="12037" max="12045" width="22.7109375" customWidth="1"/>
    <col min="12046" max="12053" width="13.85546875" customWidth="1"/>
    <col min="12054" max="12054" width="11.5703125" customWidth="1"/>
    <col min="12055" max="12055" width="15.85546875" bestFit="1" customWidth="1"/>
    <col min="12056" max="12057" width="17.140625" bestFit="1" customWidth="1"/>
    <col min="12289" max="12289" width="10.7109375" customWidth="1"/>
    <col min="12290" max="12290" width="83.5703125" customWidth="1"/>
    <col min="12291" max="12291" width="15.5703125" customWidth="1"/>
    <col min="12292" max="12292" width="0.5703125" customWidth="1"/>
    <col min="12293" max="12301" width="22.7109375" customWidth="1"/>
    <col min="12302" max="12309" width="13.85546875" customWidth="1"/>
    <col min="12310" max="12310" width="11.5703125" customWidth="1"/>
    <col min="12311" max="12311" width="15.85546875" bestFit="1" customWidth="1"/>
    <col min="12312" max="12313" width="17.140625" bestFit="1" customWidth="1"/>
    <col min="12545" max="12545" width="10.7109375" customWidth="1"/>
    <col min="12546" max="12546" width="83.5703125" customWidth="1"/>
    <col min="12547" max="12547" width="15.5703125" customWidth="1"/>
    <col min="12548" max="12548" width="0.5703125" customWidth="1"/>
    <col min="12549" max="12557" width="22.7109375" customWidth="1"/>
    <col min="12558" max="12565" width="13.85546875" customWidth="1"/>
    <col min="12566" max="12566" width="11.5703125" customWidth="1"/>
    <col min="12567" max="12567" width="15.85546875" bestFit="1" customWidth="1"/>
    <col min="12568" max="12569" width="17.140625" bestFit="1" customWidth="1"/>
    <col min="12801" max="12801" width="10.7109375" customWidth="1"/>
    <col min="12802" max="12802" width="83.5703125" customWidth="1"/>
    <col min="12803" max="12803" width="15.5703125" customWidth="1"/>
    <col min="12804" max="12804" width="0.5703125" customWidth="1"/>
    <col min="12805" max="12813" width="22.7109375" customWidth="1"/>
    <col min="12814" max="12821" width="13.85546875" customWidth="1"/>
    <col min="12822" max="12822" width="11.5703125" customWidth="1"/>
    <col min="12823" max="12823" width="15.85546875" bestFit="1" customWidth="1"/>
    <col min="12824" max="12825" width="17.140625" bestFit="1" customWidth="1"/>
    <col min="13057" max="13057" width="10.7109375" customWidth="1"/>
    <col min="13058" max="13058" width="83.5703125" customWidth="1"/>
    <col min="13059" max="13059" width="15.5703125" customWidth="1"/>
    <col min="13060" max="13060" width="0.5703125" customWidth="1"/>
    <col min="13061" max="13069" width="22.7109375" customWidth="1"/>
    <col min="13070" max="13077" width="13.85546875" customWidth="1"/>
    <col min="13078" max="13078" width="11.5703125" customWidth="1"/>
    <col min="13079" max="13079" width="15.85546875" bestFit="1" customWidth="1"/>
    <col min="13080" max="13081" width="17.140625" bestFit="1" customWidth="1"/>
    <col min="13313" max="13313" width="10.7109375" customWidth="1"/>
    <col min="13314" max="13314" width="83.5703125" customWidth="1"/>
    <col min="13315" max="13315" width="15.5703125" customWidth="1"/>
    <col min="13316" max="13316" width="0.5703125" customWidth="1"/>
    <col min="13317" max="13325" width="22.7109375" customWidth="1"/>
    <col min="13326" max="13333" width="13.85546875" customWidth="1"/>
    <col min="13334" max="13334" width="11.5703125" customWidth="1"/>
    <col min="13335" max="13335" width="15.85546875" bestFit="1" customWidth="1"/>
    <col min="13336" max="13337" width="17.140625" bestFit="1" customWidth="1"/>
    <col min="13569" max="13569" width="10.7109375" customWidth="1"/>
    <col min="13570" max="13570" width="83.5703125" customWidth="1"/>
    <col min="13571" max="13571" width="15.5703125" customWidth="1"/>
    <col min="13572" max="13572" width="0.5703125" customWidth="1"/>
    <col min="13573" max="13581" width="22.7109375" customWidth="1"/>
    <col min="13582" max="13589" width="13.85546875" customWidth="1"/>
    <col min="13590" max="13590" width="11.5703125" customWidth="1"/>
    <col min="13591" max="13591" width="15.85546875" bestFit="1" customWidth="1"/>
    <col min="13592" max="13593" width="17.140625" bestFit="1" customWidth="1"/>
    <col min="13825" max="13825" width="10.7109375" customWidth="1"/>
    <col min="13826" max="13826" width="83.5703125" customWidth="1"/>
    <col min="13827" max="13827" width="15.5703125" customWidth="1"/>
    <col min="13828" max="13828" width="0.5703125" customWidth="1"/>
    <col min="13829" max="13837" width="22.7109375" customWidth="1"/>
    <col min="13838" max="13845" width="13.85546875" customWidth="1"/>
    <col min="13846" max="13846" width="11.5703125" customWidth="1"/>
    <col min="13847" max="13847" width="15.85546875" bestFit="1" customWidth="1"/>
    <col min="13848" max="13849" width="17.140625" bestFit="1" customWidth="1"/>
    <col min="14081" max="14081" width="10.7109375" customWidth="1"/>
    <col min="14082" max="14082" width="83.5703125" customWidth="1"/>
    <col min="14083" max="14083" width="15.5703125" customWidth="1"/>
    <col min="14084" max="14084" width="0.5703125" customWidth="1"/>
    <col min="14085" max="14093" width="22.7109375" customWidth="1"/>
    <col min="14094" max="14101" width="13.85546875" customWidth="1"/>
    <col min="14102" max="14102" width="11.5703125" customWidth="1"/>
    <col min="14103" max="14103" width="15.85546875" bestFit="1" customWidth="1"/>
    <col min="14104" max="14105" width="17.140625" bestFit="1" customWidth="1"/>
    <col min="14337" max="14337" width="10.7109375" customWidth="1"/>
    <col min="14338" max="14338" width="83.5703125" customWidth="1"/>
    <col min="14339" max="14339" width="15.5703125" customWidth="1"/>
    <col min="14340" max="14340" width="0.5703125" customWidth="1"/>
    <col min="14341" max="14349" width="22.7109375" customWidth="1"/>
    <col min="14350" max="14357" width="13.85546875" customWidth="1"/>
    <col min="14358" max="14358" width="11.5703125" customWidth="1"/>
    <col min="14359" max="14359" width="15.85546875" bestFit="1" customWidth="1"/>
    <col min="14360" max="14361" width="17.140625" bestFit="1" customWidth="1"/>
    <col min="14593" max="14593" width="10.7109375" customWidth="1"/>
    <col min="14594" max="14594" width="83.5703125" customWidth="1"/>
    <col min="14595" max="14595" width="15.5703125" customWidth="1"/>
    <col min="14596" max="14596" width="0.5703125" customWidth="1"/>
    <col min="14597" max="14605" width="22.7109375" customWidth="1"/>
    <col min="14606" max="14613" width="13.85546875" customWidth="1"/>
    <col min="14614" max="14614" width="11.5703125" customWidth="1"/>
    <col min="14615" max="14615" width="15.85546875" bestFit="1" customWidth="1"/>
    <col min="14616" max="14617" width="17.140625" bestFit="1" customWidth="1"/>
    <col min="14849" max="14849" width="10.7109375" customWidth="1"/>
    <col min="14850" max="14850" width="83.5703125" customWidth="1"/>
    <col min="14851" max="14851" width="15.5703125" customWidth="1"/>
    <col min="14852" max="14852" width="0.5703125" customWidth="1"/>
    <col min="14853" max="14861" width="22.7109375" customWidth="1"/>
    <col min="14862" max="14869" width="13.85546875" customWidth="1"/>
    <col min="14870" max="14870" width="11.5703125" customWidth="1"/>
    <col min="14871" max="14871" width="15.85546875" bestFit="1" customWidth="1"/>
    <col min="14872" max="14873" width="17.140625" bestFit="1" customWidth="1"/>
    <col min="15105" max="15105" width="10.7109375" customWidth="1"/>
    <col min="15106" max="15106" width="83.5703125" customWidth="1"/>
    <col min="15107" max="15107" width="15.5703125" customWidth="1"/>
    <col min="15108" max="15108" width="0.5703125" customWidth="1"/>
    <col min="15109" max="15117" width="22.7109375" customWidth="1"/>
    <col min="15118" max="15125" width="13.85546875" customWidth="1"/>
    <col min="15126" max="15126" width="11.5703125" customWidth="1"/>
    <col min="15127" max="15127" width="15.85546875" bestFit="1" customWidth="1"/>
    <col min="15128" max="15129" width="17.140625" bestFit="1" customWidth="1"/>
    <col min="15361" max="15361" width="10.7109375" customWidth="1"/>
    <col min="15362" max="15362" width="83.5703125" customWidth="1"/>
    <col min="15363" max="15363" width="15.5703125" customWidth="1"/>
    <col min="15364" max="15364" width="0.5703125" customWidth="1"/>
    <col min="15365" max="15373" width="22.7109375" customWidth="1"/>
    <col min="15374" max="15381" width="13.85546875" customWidth="1"/>
    <col min="15382" max="15382" width="11.5703125" customWidth="1"/>
    <col min="15383" max="15383" width="15.85546875" bestFit="1" customWidth="1"/>
    <col min="15384" max="15385" width="17.140625" bestFit="1" customWidth="1"/>
    <col min="15617" max="15617" width="10.7109375" customWidth="1"/>
    <col min="15618" max="15618" width="83.5703125" customWidth="1"/>
    <col min="15619" max="15619" width="15.5703125" customWidth="1"/>
    <col min="15620" max="15620" width="0.5703125" customWidth="1"/>
    <col min="15621" max="15629" width="22.7109375" customWidth="1"/>
    <col min="15630" max="15637" width="13.85546875" customWidth="1"/>
    <col min="15638" max="15638" width="11.5703125" customWidth="1"/>
    <col min="15639" max="15639" width="15.85546875" bestFit="1" customWidth="1"/>
    <col min="15640" max="15641" width="17.140625" bestFit="1" customWidth="1"/>
    <col min="15873" max="15873" width="10.7109375" customWidth="1"/>
    <col min="15874" max="15874" width="83.5703125" customWidth="1"/>
    <col min="15875" max="15875" width="15.5703125" customWidth="1"/>
    <col min="15876" max="15876" width="0.5703125" customWidth="1"/>
    <col min="15877" max="15885" width="22.7109375" customWidth="1"/>
    <col min="15886" max="15893" width="13.85546875" customWidth="1"/>
    <col min="15894" max="15894" width="11.5703125" customWidth="1"/>
    <col min="15895" max="15895" width="15.85546875" bestFit="1" customWidth="1"/>
    <col min="15896" max="15897" width="17.140625" bestFit="1" customWidth="1"/>
    <col min="16129" max="16129" width="10.7109375" customWidth="1"/>
    <col min="16130" max="16130" width="83.5703125" customWidth="1"/>
    <col min="16131" max="16131" width="15.5703125" customWidth="1"/>
    <col min="16132" max="16132" width="0.5703125" customWidth="1"/>
    <col min="16133" max="16141" width="22.7109375" customWidth="1"/>
    <col min="16142" max="16149" width="13.85546875" customWidth="1"/>
    <col min="16150" max="16150" width="11.5703125" customWidth="1"/>
    <col min="16151" max="16151" width="15.85546875" bestFit="1" customWidth="1"/>
    <col min="16152" max="16153" width="17.140625" bestFit="1" customWidth="1"/>
  </cols>
  <sheetData>
    <row r="1" spans="1:25" ht="14.25" customHeight="1">
      <c r="A1" s="98" t="s">
        <v>0</v>
      </c>
      <c r="B1" s="98"/>
      <c r="C1" s="98"/>
      <c r="D1" s="98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</row>
    <row r="2" spans="1:25" ht="16.5">
      <c r="A2" s="99" t="s">
        <v>1</v>
      </c>
      <c r="B2" s="99"/>
      <c r="C2" s="98"/>
      <c r="D2" s="98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5" ht="16.5">
      <c r="A3" s="98" t="s">
        <v>2</v>
      </c>
      <c r="B3" s="98"/>
      <c r="C3" s="98"/>
      <c r="D3" s="9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5" ht="7.5" customHeight="1">
      <c r="A4" s="100"/>
      <c r="B4" s="100"/>
      <c r="C4" s="100"/>
      <c r="D4" s="100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25" ht="16.5" thickBot="1">
      <c r="A5" s="40"/>
      <c r="B5" s="41"/>
      <c r="C5" s="40"/>
      <c r="D5" s="40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5" ht="16.5" thickTop="1">
      <c r="A6" s="101" t="s">
        <v>3</v>
      </c>
      <c r="B6" s="102"/>
      <c r="C6" s="105" t="s">
        <v>4</v>
      </c>
      <c r="D6" s="107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</row>
    <row r="7" spans="1:25" ht="9" customHeight="1" thickBot="1">
      <c r="A7" s="103"/>
      <c r="B7" s="104"/>
      <c r="C7" s="106"/>
      <c r="D7" s="108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25"/>
      <c r="W7" t="s">
        <v>5</v>
      </c>
      <c r="X7" t="s">
        <v>6</v>
      </c>
    </row>
    <row r="8" spans="1:25" ht="17.25" hidden="1" customHeight="1" thickTop="1" thickBot="1">
      <c r="A8" s="5"/>
      <c r="B8" s="6"/>
      <c r="C8" s="44"/>
      <c r="D8" s="45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X8" s="21"/>
    </row>
    <row r="9" spans="1:25" ht="16.5" thickTop="1">
      <c r="A9" s="26" t="s">
        <v>7</v>
      </c>
      <c r="B9" s="27"/>
      <c r="C9" s="74">
        <f>C10+C15+C20+C29+C34+C41+C43</f>
        <v>143385674</v>
      </c>
      <c r="D9" s="48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W9" s="49">
        <v>35070906</v>
      </c>
      <c r="X9" s="21"/>
      <c r="Y9" s="24">
        <f>SUM(W9:X9)</f>
        <v>35070906</v>
      </c>
    </row>
    <row r="10" spans="1:25">
      <c r="A10" s="28" t="s">
        <v>8</v>
      </c>
      <c r="B10" s="29"/>
      <c r="C10" s="75">
        <f>SUM(C11:C14)</f>
        <v>83017259</v>
      </c>
      <c r="D10" s="48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W10" s="49">
        <v>21386831</v>
      </c>
      <c r="X10" s="21"/>
      <c r="Y10" s="24">
        <f>SUM(W10:X10)</f>
        <v>21386831</v>
      </c>
    </row>
    <row r="11" spans="1:25">
      <c r="A11" s="30">
        <v>111</v>
      </c>
      <c r="B11" s="31" t="s">
        <v>9</v>
      </c>
      <c r="C11" s="76">
        <v>24043425</v>
      </c>
      <c r="D11" s="48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W11" s="49">
        <v>0</v>
      </c>
      <c r="X11" s="51">
        <v>24906048</v>
      </c>
      <c r="Y11" s="24">
        <f t="shared" ref="Y11:Y74" si="0">SUM(W11:X11)</f>
        <v>24906048</v>
      </c>
    </row>
    <row r="12" spans="1:25">
      <c r="A12" s="30">
        <v>112</v>
      </c>
      <c r="B12" s="31" t="s">
        <v>10</v>
      </c>
      <c r="C12" s="76">
        <v>0</v>
      </c>
      <c r="D12" s="48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W12" s="49">
        <v>0</v>
      </c>
      <c r="X12" s="51"/>
      <c r="Y12" s="24">
        <f t="shared" si="0"/>
        <v>0</v>
      </c>
    </row>
    <row r="13" spans="1:25">
      <c r="A13" s="30">
        <v>113</v>
      </c>
      <c r="B13" s="31" t="s">
        <v>11</v>
      </c>
      <c r="C13" s="76">
        <v>58973834</v>
      </c>
      <c r="D13" s="48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W13" s="49">
        <v>21386831</v>
      </c>
      <c r="X13" s="51">
        <v>39055057</v>
      </c>
      <c r="Y13" s="24">
        <f t="shared" si="0"/>
        <v>60441888</v>
      </c>
    </row>
    <row r="14" spans="1:25">
      <c r="A14" s="30">
        <v>114</v>
      </c>
      <c r="B14" s="31" t="s">
        <v>12</v>
      </c>
      <c r="C14" s="76">
        <v>0</v>
      </c>
      <c r="D14" s="48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W14" s="49">
        <v>0</v>
      </c>
      <c r="X14" s="51"/>
      <c r="Y14" s="24">
        <f t="shared" si="0"/>
        <v>0</v>
      </c>
    </row>
    <row r="15" spans="1:25">
      <c r="A15" s="28" t="s">
        <v>13</v>
      </c>
      <c r="B15" s="29"/>
      <c r="C15" s="75">
        <f>SUM(C16:C19)</f>
        <v>13657365</v>
      </c>
      <c r="D15" s="48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W15" s="49">
        <v>0</v>
      </c>
      <c r="X15" s="51"/>
      <c r="Y15" s="24">
        <f t="shared" si="0"/>
        <v>0</v>
      </c>
    </row>
    <row r="16" spans="1:25">
      <c r="A16" s="30">
        <v>121</v>
      </c>
      <c r="B16" s="31" t="s">
        <v>14</v>
      </c>
      <c r="C16" s="76">
        <v>0</v>
      </c>
      <c r="D16" s="48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W16" s="49">
        <v>0</v>
      </c>
      <c r="X16" s="51"/>
      <c r="Y16" s="24">
        <f t="shared" si="0"/>
        <v>0</v>
      </c>
    </row>
    <row r="17" spans="1:25">
      <c r="A17" s="30">
        <v>122</v>
      </c>
      <c r="B17" s="31" t="s">
        <v>15</v>
      </c>
      <c r="C17" s="76">
        <v>13657365</v>
      </c>
      <c r="D17" s="48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W17" s="49">
        <v>0</v>
      </c>
      <c r="X17" s="51">
        <v>6580296</v>
      </c>
      <c r="Y17" s="24">
        <f t="shared" si="0"/>
        <v>6580296</v>
      </c>
    </row>
    <row r="18" spans="1:25">
      <c r="A18" s="30">
        <v>123</v>
      </c>
      <c r="B18" s="31" t="s">
        <v>16</v>
      </c>
      <c r="C18" s="76">
        <v>0</v>
      </c>
      <c r="D18" s="48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W18" s="49">
        <v>0</v>
      </c>
      <c r="X18" s="51"/>
      <c r="Y18" s="24">
        <f t="shared" si="0"/>
        <v>0</v>
      </c>
    </row>
    <row r="19" spans="1:25" ht="26.25">
      <c r="A19" s="30">
        <v>124</v>
      </c>
      <c r="B19" s="31" t="s">
        <v>17</v>
      </c>
      <c r="C19" s="76">
        <v>0</v>
      </c>
      <c r="D19" s="48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W19" s="49">
        <v>0</v>
      </c>
      <c r="X19" s="51"/>
      <c r="Y19" s="24">
        <f t="shared" si="0"/>
        <v>0</v>
      </c>
    </row>
    <row r="20" spans="1:25">
      <c r="A20" s="28" t="s">
        <v>18</v>
      </c>
      <c r="B20" s="29"/>
      <c r="C20" s="75">
        <f>SUM(C21:C28)</f>
        <v>17350753</v>
      </c>
      <c r="D20" s="48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W20" s="49">
        <v>5278624</v>
      </c>
      <c r="X20" s="21"/>
      <c r="Y20" s="24">
        <f t="shared" si="0"/>
        <v>5278624</v>
      </c>
    </row>
    <row r="21" spans="1:25">
      <c r="A21" s="30">
        <v>131</v>
      </c>
      <c r="B21" s="31" t="s">
        <v>19</v>
      </c>
      <c r="C21" s="76">
        <v>255627</v>
      </c>
      <c r="D21" s="48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W21" s="49">
        <v>68061</v>
      </c>
      <c r="X21" s="51">
        <v>178517</v>
      </c>
      <c r="Y21" s="24">
        <f t="shared" si="0"/>
        <v>246578</v>
      </c>
    </row>
    <row r="22" spans="1:25">
      <c r="A22" s="30">
        <v>132</v>
      </c>
      <c r="B22" s="31" t="s">
        <v>20</v>
      </c>
      <c r="C22" s="76">
        <v>11772542</v>
      </c>
      <c r="D22" s="48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W22" s="49">
        <v>3024918</v>
      </c>
      <c r="X22" s="51">
        <v>14341071</v>
      </c>
      <c r="Y22" s="24">
        <f t="shared" si="0"/>
        <v>17365989</v>
      </c>
    </row>
    <row r="23" spans="1:25">
      <c r="A23" s="30">
        <v>133</v>
      </c>
      <c r="B23" s="31" t="s">
        <v>21</v>
      </c>
      <c r="C23" s="76">
        <v>0</v>
      </c>
      <c r="D23" s="48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W23" s="49">
        <v>0</v>
      </c>
      <c r="X23" s="21"/>
      <c r="Y23" s="24">
        <f t="shared" si="0"/>
        <v>0</v>
      </c>
    </row>
    <row r="24" spans="1:25">
      <c r="A24" s="30">
        <v>134</v>
      </c>
      <c r="B24" s="31" t="s">
        <v>22</v>
      </c>
      <c r="C24" s="76">
        <v>5322584</v>
      </c>
      <c r="D24" s="48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W24" s="49">
        <v>2185645</v>
      </c>
      <c r="X24" s="51">
        <v>3477495</v>
      </c>
      <c r="Y24" s="24">
        <f t="shared" si="0"/>
        <v>5663140</v>
      </c>
    </row>
    <row r="25" spans="1:25">
      <c r="A25" s="30">
        <v>135</v>
      </c>
      <c r="B25" s="31" t="s">
        <v>23</v>
      </c>
      <c r="C25" s="76">
        <v>0</v>
      </c>
      <c r="D25" s="48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W25" s="49">
        <v>0</v>
      </c>
      <c r="X25" s="21"/>
      <c r="Y25" s="24">
        <f t="shared" si="0"/>
        <v>0</v>
      </c>
    </row>
    <row r="26" spans="1:25">
      <c r="A26" s="30">
        <v>136</v>
      </c>
      <c r="B26" s="31" t="s">
        <v>24</v>
      </c>
      <c r="C26" s="76">
        <v>0</v>
      </c>
      <c r="D26" s="48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W26" s="49">
        <v>0</v>
      </c>
      <c r="X26" s="21"/>
      <c r="Y26" s="24">
        <f t="shared" si="0"/>
        <v>0</v>
      </c>
    </row>
    <row r="27" spans="1:25">
      <c r="A27" s="30">
        <v>137</v>
      </c>
      <c r="B27" s="31" t="s">
        <v>25</v>
      </c>
      <c r="C27" s="76">
        <v>0</v>
      </c>
      <c r="D27" s="48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W27" s="49">
        <v>0</v>
      </c>
      <c r="X27" s="21"/>
      <c r="Y27" s="24">
        <f t="shared" si="0"/>
        <v>0</v>
      </c>
    </row>
    <row r="28" spans="1:25">
      <c r="A28" s="30">
        <v>138</v>
      </c>
      <c r="B28" s="31" t="s">
        <v>26</v>
      </c>
      <c r="C28" s="76">
        <v>0</v>
      </c>
      <c r="D28" s="48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W28" s="49">
        <v>0</v>
      </c>
      <c r="X28" s="21"/>
      <c r="Y28" s="24">
        <f t="shared" si="0"/>
        <v>0</v>
      </c>
    </row>
    <row r="29" spans="1:25">
      <c r="A29" s="28" t="s">
        <v>27</v>
      </c>
      <c r="B29" s="29"/>
      <c r="C29" s="75">
        <f>SUM(C30:C33)</f>
        <v>24654333</v>
      </c>
      <c r="D29" s="48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W29" s="49">
        <v>8209856</v>
      </c>
      <c r="X29" s="21"/>
      <c r="Y29" s="24">
        <f t="shared" si="0"/>
        <v>8209856</v>
      </c>
    </row>
    <row r="30" spans="1:25">
      <c r="A30" s="30">
        <v>141</v>
      </c>
      <c r="B30" s="31" t="s">
        <v>28</v>
      </c>
      <c r="C30" s="76">
        <v>17891606</v>
      </c>
      <c r="D30" s="48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W30" s="49">
        <v>5743741</v>
      </c>
      <c r="X30" s="51">
        <v>11746823</v>
      </c>
      <c r="Y30" s="24">
        <f t="shared" si="0"/>
        <v>17490564</v>
      </c>
    </row>
    <row r="31" spans="1:25">
      <c r="A31" s="30">
        <v>142</v>
      </c>
      <c r="B31" s="31" t="s">
        <v>29</v>
      </c>
      <c r="C31" s="76">
        <v>4114443</v>
      </c>
      <c r="D31" s="48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W31" s="49">
        <v>1214835</v>
      </c>
      <c r="X31" s="51">
        <v>2685061</v>
      </c>
      <c r="Y31" s="24">
        <f t="shared" si="0"/>
        <v>3899896</v>
      </c>
    </row>
    <row r="32" spans="1:25">
      <c r="A32" s="30">
        <v>143</v>
      </c>
      <c r="B32" s="31" t="s">
        <v>30</v>
      </c>
      <c r="C32" s="76">
        <v>2405728</v>
      </c>
      <c r="D32" s="48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W32" s="49">
        <v>1251280</v>
      </c>
      <c r="X32" s="51">
        <v>1073701</v>
      </c>
      <c r="Y32" s="24">
        <f t="shared" si="0"/>
        <v>2324981</v>
      </c>
    </row>
    <row r="33" spans="1:25">
      <c r="A33" s="30">
        <v>144</v>
      </c>
      <c r="B33" s="31" t="s">
        <v>31</v>
      </c>
      <c r="C33" s="76">
        <v>242556</v>
      </c>
      <c r="D33" s="48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W33" s="49">
        <v>0</v>
      </c>
      <c r="X33" s="51">
        <v>487282</v>
      </c>
      <c r="Y33" s="24">
        <f t="shared" si="0"/>
        <v>487282</v>
      </c>
    </row>
    <row r="34" spans="1:25">
      <c r="A34" s="28" t="s">
        <v>32</v>
      </c>
      <c r="B34" s="29"/>
      <c r="C34" s="75">
        <f>SUM(C35:C40)</f>
        <v>3094478</v>
      </c>
      <c r="D34" s="48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W34" s="49">
        <v>48000</v>
      </c>
      <c r="X34" s="21"/>
      <c r="Y34" s="24">
        <f t="shared" si="0"/>
        <v>48000</v>
      </c>
    </row>
    <row r="35" spans="1:25">
      <c r="A35" s="30">
        <v>151</v>
      </c>
      <c r="B35" s="31" t="s">
        <v>33</v>
      </c>
      <c r="C35" s="76">
        <v>3094478</v>
      </c>
      <c r="D35" s="48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W35" s="49">
        <v>48000</v>
      </c>
      <c r="X35" s="51">
        <v>2946004</v>
      </c>
      <c r="Y35" s="24">
        <f t="shared" si="0"/>
        <v>2994004</v>
      </c>
    </row>
    <row r="36" spans="1:25">
      <c r="A36" s="30">
        <v>152</v>
      </c>
      <c r="B36" s="31" t="s">
        <v>34</v>
      </c>
      <c r="C36" s="76">
        <v>0</v>
      </c>
      <c r="D36" s="48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W36" s="49">
        <v>0</v>
      </c>
      <c r="X36" s="21"/>
      <c r="Y36" s="24">
        <f t="shared" si="0"/>
        <v>0</v>
      </c>
    </row>
    <row r="37" spans="1:25">
      <c r="A37" s="30">
        <v>153</v>
      </c>
      <c r="B37" s="31" t="s">
        <v>35</v>
      </c>
      <c r="C37" s="76"/>
      <c r="D37" s="48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W37" s="49">
        <v>0</v>
      </c>
      <c r="X37" s="21"/>
      <c r="Y37" s="24">
        <f t="shared" si="0"/>
        <v>0</v>
      </c>
    </row>
    <row r="38" spans="1:25">
      <c r="A38" s="30">
        <v>154</v>
      </c>
      <c r="B38" s="31" t="s">
        <v>36</v>
      </c>
      <c r="C38" s="76">
        <v>0</v>
      </c>
      <c r="D38" s="48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W38" s="49">
        <v>0</v>
      </c>
      <c r="X38" s="21"/>
      <c r="Y38" s="24">
        <f t="shared" si="0"/>
        <v>0</v>
      </c>
    </row>
    <row r="39" spans="1:25">
      <c r="A39" s="30">
        <v>155</v>
      </c>
      <c r="B39" s="31" t="s">
        <v>37</v>
      </c>
      <c r="C39" s="76">
        <v>0</v>
      </c>
      <c r="D39" s="48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W39" s="49">
        <v>0</v>
      </c>
      <c r="X39" s="21"/>
      <c r="Y39" s="24">
        <f t="shared" si="0"/>
        <v>0</v>
      </c>
    </row>
    <row r="40" spans="1:25">
      <c r="A40" s="30">
        <v>159</v>
      </c>
      <c r="B40" s="31" t="s">
        <v>38</v>
      </c>
      <c r="C40" s="76"/>
      <c r="D40" s="48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W40" s="49">
        <v>0</v>
      </c>
      <c r="X40" s="21"/>
      <c r="Y40" s="24">
        <f t="shared" si="0"/>
        <v>0</v>
      </c>
    </row>
    <row r="41" spans="1:25">
      <c r="A41" s="28" t="s">
        <v>39</v>
      </c>
      <c r="B41" s="29"/>
      <c r="C41" s="75">
        <f>SUM(C42)</f>
        <v>405401</v>
      </c>
      <c r="D41" s="48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W41" s="49">
        <v>0</v>
      </c>
      <c r="X41" s="21"/>
      <c r="Y41" s="24">
        <f t="shared" si="0"/>
        <v>0</v>
      </c>
    </row>
    <row r="42" spans="1:25">
      <c r="A42" s="30">
        <v>161</v>
      </c>
      <c r="B42" s="31" t="s">
        <v>40</v>
      </c>
      <c r="C42" s="76">
        <v>405401</v>
      </c>
      <c r="D42" s="48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W42" s="49">
        <v>0</v>
      </c>
      <c r="X42" s="51">
        <v>27918</v>
      </c>
      <c r="Y42" s="24">
        <f t="shared" si="0"/>
        <v>27918</v>
      </c>
    </row>
    <row r="43" spans="1:25">
      <c r="A43" s="28" t="s">
        <v>41</v>
      </c>
      <c r="B43" s="29"/>
      <c r="C43" s="75">
        <f>SUM(C44:C45)</f>
        <v>1206085</v>
      </c>
      <c r="D43" s="48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W43" s="49">
        <v>147595</v>
      </c>
      <c r="X43" s="21"/>
      <c r="Y43" s="24">
        <f t="shared" si="0"/>
        <v>147595</v>
      </c>
    </row>
    <row r="44" spans="1:25">
      <c r="A44" s="30">
        <v>171</v>
      </c>
      <c r="B44" s="31" t="s">
        <v>42</v>
      </c>
      <c r="C44" s="76">
        <v>1206085</v>
      </c>
      <c r="D44" s="48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W44" s="49">
        <v>0</v>
      </c>
      <c r="X44" s="51">
        <v>809496</v>
      </c>
      <c r="Y44" s="24">
        <f t="shared" si="0"/>
        <v>809496</v>
      </c>
    </row>
    <row r="45" spans="1:25">
      <c r="A45" s="30">
        <v>172</v>
      </c>
      <c r="B45" s="31" t="s">
        <v>43</v>
      </c>
      <c r="C45" s="76">
        <v>0</v>
      </c>
      <c r="D45" s="48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W45" s="49">
        <v>147595</v>
      </c>
      <c r="X45" s="21"/>
      <c r="Y45" s="24">
        <f t="shared" si="0"/>
        <v>147595</v>
      </c>
    </row>
    <row r="46" spans="1:25">
      <c r="A46" s="26" t="s">
        <v>44</v>
      </c>
      <c r="B46" s="27"/>
      <c r="C46" s="7">
        <f>C47+C56+C60+C70+C80+C88+C91+C97+C101</f>
        <v>10326038</v>
      </c>
      <c r="D46" s="48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W46" s="49">
        <v>1320240</v>
      </c>
      <c r="X46" s="21"/>
      <c r="Y46" s="24">
        <f t="shared" si="0"/>
        <v>1320240</v>
      </c>
    </row>
    <row r="47" spans="1:25">
      <c r="A47" s="28" t="s">
        <v>45</v>
      </c>
      <c r="B47" s="29"/>
      <c r="C47" s="75">
        <f>SUM(C48:C55)</f>
        <v>3229819</v>
      </c>
      <c r="D47" s="48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W47" s="49">
        <v>252867</v>
      </c>
      <c r="X47" s="21"/>
      <c r="Y47" s="24">
        <f t="shared" si="0"/>
        <v>252867</v>
      </c>
    </row>
    <row r="48" spans="1:25">
      <c r="A48" s="30">
        <v>211</v>
      </c>
      <c r="B48" s="31" t="s">
        <v>46</v>
      </c>
      <c r="C48" s="76">
        <v>1221631</v>
      </c>
      <c r="D48" s="48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W48" s="49">
        <v>111481</v>
      </c>
      <c r="X48" s="51">
        <v>1088630</v>
      </c>
      <c r="Y48" s="24">
        <f t="shared" si="0"/>
        <v>1200111</v>
      </c>
    </row>
    <row r="49" spans="1:25">
      <c r="A49" s="30">
        <v>212</v>
      </c>
      <c r="B49" s="31" t="s">
        <v>47</v>
      </c>
      <c r="C49" s="76">
        <v>436664</v>
      </c>
      <c r="D49" s="48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W49" s="49">
        <v>84772</v>
      </c>
      <c r="X49" s="51">
        <v>323663</v>
      </c>
      <c r="Y49" s="24">
        <f t="shared" si="0"/>
        <v>408435</v>
      </c>
    </row>
    <row r="50" spans="1:25">
      <c r="A50" s="30">
        <v>213</v>
      </c>
      <c r="B50" s="31" t="s">
        <v>48</v>
      </c>
      <c r="C50" s="76">
        <v>0</v>
      </c>
      <c r="D50" s="48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W50" s="49">
        <v>0</v>
      </c>
      <c r="X50" s="21"/>
      <c r="Y50" s="24">
        <f t="shared" si="0"/>
        <v>0</v>
      </c>
    </row>
    <row r="51" spans="1:25" ht="19.5" customHeight="1">
      <c r="A51" s="53">
        <v>214</v>
      </c>
      <c r="B51" s="54" t="s">
        <v>49</v>
      </c>
      <c r="C51" s="76">
        <v>747501</v>
      </c>
      <c r="D51" s="48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W51" s="49">
        <v>12515</v>
      </c>
      <c r="X51" s="51">
        <v>745500</v>
      </c>
      <c r="Y51" s="24">
        <f t="shared" si="0"/>
        <v>758015</v>
      </c>
    </row>
    <row r="52" spans="1:25">
      <c r="A52" s="30">
        <v>215</v>
      </c>
      <c r="B52" s="31" t="s">
        <v>50</v>
      </c>
      <c r="C52" s="76">
        <v>331489</v>
      </c>
      <c r="D52" s="48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W52" s="49">
        <v>5165</v>
      </c>
      <c r="X52" s="51">
        <v>325488</v>
      </c>
      <c r="Y52" s="24">
        <f t="shared" si="0"/>
        <v>330653</v>
      </c>
    </row>
    <row r="53" spans="1:25" ht="16.5" thickBot="1">
      <c r="A53" s="82">
        <v>216</v>
      </c>
      <c r="B53" s="83" t="s">
        <v>51</v>
      </c>
      <c r="C53" s="84">
        <v>492293</v>
      </c>
      <c r="D53" s="48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W53" s="49">
        <v>38934</v>
      </c>
      <c r="X53" s="51">
        <v>402294</v>
      </c>
      <c r="Y53" s="24">
        <f t="shared" si="0"/>
        <v>441228</v>
      </c>
    </row>
    <row r="54" spans="1:25" ht="16.5" thickTop="1">
      <c r="A54" s="30">
        <v>217</v>
      </c>
      <c r="B54" s="31" t="s">
        <v>52</v>
      </c>
      <c r="C54" s="76">
        <v>241</v>
      </c>
      <c r="D54" s="48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W54" s="49">
        <v>0</v>
      </c>
      <c r="X54" s="51">
        <v>240</v>
      </c>
      <c r="Y54" s="24">
        <f t="shared" si="0"/>
        <v>240</v>
      </c>
    </row>
    <row r="55" spans="1:25">
      <c r="A55" s="30">
        <v>218</v>
      </c>
      <c r="B55" s="31" t="s">
        <v>53</v>
      </c>
      <c r="C55" s="76">
        <v>0</v>
      </c>
      <c r="D55" s="48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W55" s="49">
        <v>0</v>
      </c>
      <c r="X55" s="21"/>
      <c r="Y55" s="24">
        <f t="shared" si="0"/>
        <v>0</v>
      </c>
    </row>
    <row r="56" spans="1:25">
      <c r="A56" s="28" t="s">
        <v>54</v>
      </c>
      <c r="B56" s="29"/>
      <c r="C56" s="75">
        <f>SUM(C57:C59)</f>
        <v>1724252</v>
      </c>
      <c r="D56" s="48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W56" s="49">
        <v>317234</v>
      </c>
      <c r="X56" s="21"/>
      <c r="Y56" s="24">
        <f t="shared" si="0"/>
        <v>317234</v>
      </c>
    </row>
    <row r="57" spans="1:25">
      <c r="A57" s="30">
        <v>221</v>
      </c>
      <c r="B57" s="31" t="s">
        <v>55</v>
      </c>
      <c r="C57" s="76">
        <v>1653632</v>
      </c>
      <c r="D57" s="48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W57" s="49">
        <v>316141</v>
      </c>
      <c r="X57" s="51">
        <v>1353633</v>
      </c>
      <c r="Y57" s="24">
        <f t="shared" si="0"/>
        <v>1669774</v>
      </c>
    </row>
    <row r="58" spans="1:25">
      <c r="A58" s="30">
        <v>222</v>
      </c>
      <c r="B58" s="31" t="s">
        <v>56</v>
      </c>
      <c r="C58" s="76">
        <v>0</v>
      </c>
      <c r="D58" s="48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W58" s="49">
        <v>0</v>
      </c>
      <c r="X58" s="51">
        <v>70619</v>
      </c>
      <c r="Y58" s="24">
        <f t="shared" si="0"/>
        <v>70619</v>
      </c>
    </row>
    <row r="59" spans="1:25">
      <c r="A59" s="30">
        <v>223</v>
      </c>
      <c r="B59" s="31" t="s">
        <v>57</v>
      </c>
      <c r="C59" s="76">
        <v>70620</v>
      </c>
      <c r="D59" s="48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W59" s="49">
        <v>1093</v>
      </c>
      <c r="X59" s="21"/>
      <c r="Y59" s="24">
        <f t="shared" si="0"/>
        <v>1093</v>
      </c>
    </row>
    <row r="60" spans="1:25">
      <c r="A60" s="28" t="s">
        <v>58</v>
      </c>
      <c r="B60" s="29"/>
      <c r="C60" s="75">
        <f>SUM(C61:C69)</f>
        <v>0</v>
      </c>
      <c r="D60" s="48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W60" s="49">
        <v>0</v>
      </c>
      <c r="X60" s="21"/>
      <c r="Y60" s="24">
        <f t="shared" si="0"/>
        <v>0</v>
      </c>
    </row>
    <row r="61" spans="1:25">
      <c r="A61" s="30">
        <v>231</v>
      </c>
      <c r="B61" s="31" t="s">
        <v>59</v>
      </c>
      <c r="C61" s="76">
        <v>0</v>
      </c>
      <c r="D61" s="48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W61" s="49">
        <v>0</v>
      </c>
      <c r="X61" s="21"/>
      <c r="Y61" s="24">
        <f t="shared" si="0"/>
        <v>0</v>
      </c>
    </row>
    <row r="62" spans="1:25">
      <c r="A62" s="30">
        <v>232</v>
      </c>
      <c r="B62" s="31" t="s">
        <v>60</v>
      </c>
      <c r="C62" s="76">
        <v>0</v>
      </c>
      <c r="D62" s="48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W62" s="49">
        <v>0</v>
      </c>
      <c r="X62" s="21"/>
      <c r="Y62" s="24">
        <f t="shared" si="0"/>
        <v>0</v>
      </c>
    </row>
    <row r="63" spans="1:25">
      <c r="A63" s="30">
        <v>233</v>
      </c>
      <c r="B63" s="31" t="s">
        <v>61</v>
      </c>
      <c r="C63" s="76">
        <v>0</v>
      </c>
      <c r="D63" s="48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W63" s="49">
        <v>0</v>
      </c>
      <c r="X63" s="21"/>
      <c r="Y63" s="24">
        <f t="shared" si="0"/>
        <v>0</v>
      </c>
    </row>
    <row r="64" spans="1:25" ht="26.25">
      <c r="A64" s="30">
        <v>234</v>
      </c>
      <c r="B64" s="31" t="s">
        <v>62</v>
      </c>
      <c r="C64" s="76">
        <v>0</v>
      </c>
      <c r="D64" s="48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W64" s="49">
        <v>0</v>
      </c>
      <c r="X64" s="21"/>
      <c r="Y64" s="24">
        <f t="shared" si="0"/>
        <v>0</v>
      </c>
    </row>
    <row r="65" spans="1:25">
      <c r="A65" s="30">
        <v>235</v>
      </c>
      <c r="B65" s="31" t="s">
        <v>63</v>
      </c>
      <c r="C65" s="76">
        <v>0</v>
      </c>
      <c r="D65" s="48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W65" s="49">
        <v>0</v>
      </c>
      <c r="X65" s="21"/>
      <c r="Y65" s="24">
        <f t="shared" si="0"/>
        <v>0</v>
      </c>
    </row>
    <row r="66" spans="1:25">
      <c r="A66" s="30">
        <v>236</v>
      </c>
      <c r="B66" s="31" t="s">
        <v>64</v>
      </c>
      <c r="C66" s="76">
        <v>0</v>
      </c>
      <c r="D66" s="48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W66" s="49">
        <v>0</v>
      </c>
      <c r="X66" s="21"/>
      <c r="Y66" s="24">
        <f t="shared" si="0"/>
        <v>0</v>
      </c>
    </row>
    <row r="67" spans="1:25">
      <c r="A67" s="30">
        <v>237</v>
      </c>
      <c r="B67" s="31" t="s">
        <v>65</v>
      </c>
      <c r="C67" s="76">
        <v>0</v>
      </c>
      <c r="D67" s="48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W67" s="49">
        <v>0</v>
      </c>
      <c r="X67" s="21"/>
      <c r="Y67" s="24">
        <f t="shared" si="0"/>
        <v>0</v>
      </c>
    </row>
    <row r="68" spans="1:25">
      <c r="A68" s="30">
        <v>238</v>
      </c>
      <c r="B68" s="31" t="s">
        <v>66</v>
      </c>
      <c r="C68" s="76">
        <v>0</v>
      </c>
      <c r="D68" s="48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W68" s="49">
        <v>0</v>
      </c>
      <c r="X68" s="21"/>
      <c r="Y68" s="24">
        <f t="shared" si="0"/>
        <v>0</v>
      </c>
    </row>
    <row r="69" spans="1:25">
      <c r="A69" s="30">
        <v>239</v>
      </c>
      <c r="B69" s="31" t="s">
        <v>67</v>
      </c>
      <c r="C69" s="76">
        <v>0</v>
      </c>
      <c r="D69" s="48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W69" s="49">
        <v>0</v>
      </c>
      <c r="X69" s="21"/>
      <c r="Y69" s="24">
        <f t="shared" si="0"/>
        <v>0</v>
      </c>
    </row>
    <row r="70" spans="1:25">
      <c r="A70" s="28" t="s">
        <v>68</v>
      </c>
      <c r="B70" s="29"/>
      <c r="C70" s="75">
        <f>SUM(C71:C79)</f>
        <v>228057</v>
      </c>
      <c r="D70" s="48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W70" s="49">
        <v>36452</v>
      </c>
      <c r="X70" s="21"/>
      <c r="Y70" s="24">
        <f t="shared" si="0"/>
        <v>36452</v>
      </c>
    </row>
    <row r="71" spans="1:25">
      <c r="A71" s="30">
        <v>241</v>
      </c>
      <c r="B71" s="31" t="s">
        <v>69</v>
      </c>
      <c r="C71" s="76">
        <v>0</v>
      </c>
      <c r="D71" s="48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W71" s="49">
        <v>0</v>
      </c>
      <c r="X71" s="21"/>
      <c r="Y71" s="24">
        <f t="shared" si="0"/>
        <v>0</v>
      </c>
    </row>
    <row r="72" spans="1:25">
      <c r="A72" s="30">
        <v>242</v>
      </c>
      <c r="B72" s="31" t="s">
        <v>70</v>
      </c>
      <c r="C72" s="76">
        <v>61</v>
      </c>
      <c r="D72" s="48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W72" s="49">
        <v>0</v>
      </c>
      <c r="X72" s="51">
        <v>60</v>
      </c>
      <c r="Y72" s="24">
        <f t="shared" si="0"/>
        <v>60</v>
      </c>
    </row>
    <row r="73" spans="1:25">
      <c r="A73" s="30">
        <v>243</v>
      </c>
      <c r="B73" s="31" t="s">
        <v>71</v>
      </c>
      <c r="C73" s="76">
        <v>0</v>
      </c>
      <c r="D73" s="48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W73" s="49">
        <v>0</v>
      </c>
      <c r="X73" s="21"/>
      <c r="Y73" s="24">
        <f t="shared" si="0"/>
        <v>0</v>
      </c>
    </row>
    <row r="74" spans="1:25">
      <c r="A74" s="30">
        <v>244</v>
      </c>
      <c r="B74" s="31" t="s">
        <v>72</v>
      </c>
      <c r="C74" s="76">
        <v>6495</v>
      </c>
      <c r="D74" s="48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W74" s="49">
        <v>0</v>
      </c>
      <c r="X74" s="51">
        <v>6495</v>
      </c>
      <c r="Y74" s="24">
        <f t="shared" si="0"/>
        <v>6495</v>
      </c>
    </row>
    <row r="75" spans="1:25">
      <c r="A75" s="30">
        <v>245</v>
      </c>
      <c r="B75" s="31" t="s">
        <v>73</v>
      </c>
      <c r="C75" s="76">
        <v>0</v>
      </c>
      <c r="D75" s="48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W75" s="49">
        <v>0</v>
      </c>
      <c r="X75" s="21"/>
      <c r="Y75" s="24">
        <f t="shared" ref="Y75:Y138" si="1">SUM(W75:X75)</f>
        <v>0</v>
      </c>
    </row>
    <row r="76" spans="1:25">
      <c r="A76" s="30">
        <v>246</v>
      </c>
      <c r="B76" s="31" t="s">
        <v>74</v>
      </c>
      <c r="C76" s="76">
        <v>77237</v>
      </c>
      <c r="D76" s="48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W76" s="49">
        <v>6456</v>
      </c>
      <c r="X76" s="51">
        <v>57237</v>
      </c>
      <c r="Y76" s="24">
        <f t="shared" si="1"/>
        <v>63693</v>
      </c>
    </row>
    <row r="77" spans="1:25">
      <c r="A77" s="30">
        <v>247</v>
      </c>
      <c r="B77" s="31" t="s">
        <v>75</v>
      </c>
      <c r="C77" s="76">
        <v>1078</v>
      </c>
      <c r="D77" s="48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W77" s="49">
        <v>0</v>
      </c>
      <c r="X77" s="51">
        <v>78</v>
      </c>
      <c r="Y77" s="24">
        <f t="shared" si="1"/>
        <v>78</v>
      </c>
    </row>
    <row r="78" spans="1:25">
      <c r="A78" s="30">
        <v>248</v>
      </c>
      <c r="B78" s="31" t="s">
        <v>76</v>
      </c>
      <c r="C78" s="76">
        <v>39415</v>
      </c>
      <c r="D78" s="48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W78" s="49">
        <v>16289</v>
      </c>
      <c r="X78" s="51">
        <v>14414</v>
      </c>
      <c r="Y78" s="24">
        <f t="shared" si="1"/>
        <v>30703</v>
      </c>
    </row>
    <row r="79" spans="1:25">
      <c r="A79" s="30">
        <v>249</v>
      </c>
      <c r="B79" s="31" t="s">
        <v>77</v>
      </c>
      <c r="C79" s="76">
        <v>103771</v>
      </c>
      <c r="D79" s="48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W79" s="49">
        <v>13707</v>
      </c>
      <c r="X79" s="51">
        <v>83772</v>
      </c>
      <c r="Y79" s="24">
        <f t="shared" si="1"/>
        <v>97479</v>
      </c>
    </row>
    <row r="80" spans="1:25">
      <c r="A80" s="28" t="s">
        <v>78</v>
      </c>
      <c r="B80" s="29"/>
      <c r="C80" s="75">
        <f>SUM(C81:C87)</f>
        <v>166972</v>
      </c>
      <c r="D80" s="48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W80" s="49">
        <v>4668</v>
      </c>
      <c r="X80" s="21"/>
      <c r="Y80" s="24">
        <f t="shared" si="1"/>
        <v>4668</v>
      </c>
    </row>
    <row r="81" spans="1:25">
      <c r="A81" s="30">
        <v>251</v>
      </c>
      <c r="B81" s="31" t="s">
        <v>79</v>
      </c>
      <c r="C81" s="76">
        <v>0</v>
      </c>
      <c r="D81" s="48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W81" s="49">
        <v>0</v>
      </c>
      <c r="X81" s="21"/>
      <c r="Y81" s="24">
        <f t="shared" si="1"/>
        <v>0</v>
      </c>
    </row>
    <row r="82" spans="1:25">
      <c r="A82" s="30">
        <v>252</v>
      </c>
      <c r="B82" s="31" t="s">
        <v>80</v>
      </c>
      <c r="C82" s="76">
        <v>324</v>
      </c>
      <c r="D82" s="48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W82" s="49">
        <v>0</v>
      </c>
      <c r="X82" s="51">
        <v>324</v>
      </c>
      <c r="Y82" s="24">
        <f t="shared" si="1"/>
        <v>324</v>
      </c>
    </row>
    <row r="83" spans="1:25">
      <c r="A83" s="30">
        <v>253</v>
      </c>
      <c r="B83" s="31" t="s">
        <v>81</v>
      </c>
      <c r="C83" s="76">
        <v>146648</v>
      </c>
      <c r="D83" s="48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W83" s="49">
        <v>4668</v>
      </c>
      <c r="X83" s="51">
        <v>136650</v>
      </c>
      <c r="Y83" s="24">
        <f t="shared" si="1"/>
        <v>141318</v>
      </c>
    </row>
    <row r="84" spans="1:25">
      <c r="A84" s="30">
        <v>254</v>
      </c>
      <c r="B84" s="31" t="s">
        <v>82</v>
      </c>
      <c r="C84" s="76">
        <v>20000</v>
      </c>
      <c r="D84" s="48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W84" s="49">
        <v>0</v>
      </c>
      <c r="X84" s="21"/>
      <c r="Y84" s="24">
        <f t="shared" si="1"/>
        <v>0</v>
      </c>
    </row>
    <row r="85" spans="1:25">
      <c r="A85" s="30">
        <v>255</v>
      </c>
      <c r="B85" s="31" t="s">
        <v>83</v>
      </c>
      <c r="C85" s="76">
        <v>0</v>
      </c>
      <c r="D85" s="48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W85" s="49">
        <v>0</v>
      </c>
      <c r="X85" s="21"/>
      <c r="Y85" s="24">
        <f t="shared" si="1"/>
        <v>0</v>
      </c>
    </row>
    <row r="86" spans="1:25">
      <c r="A86" s="30">
        <v>256</v>
      </c>
      <c r="B86" s="31" t="s">
        <v>84</v>
      </c>
      <c r="C86" s="76">
        <v>0</v>
      </c>
      <c r="D86" s="48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W86" s="49">
        <v>0</v>
      </c>
      <c r="X86" s="21"/>
      <c r="Y86" s="24">
        <f t="shared" si="1"/>
        <v>0</v>
      </c>
    </row>
    <row r="87" spans="1:25">
      <c r="A87" s="30">
        <v>259</v>
      </c>
      <c r="B87" s="31" t="s">
        <v>85</v>
      </c>
      <c r="C87" s="76">
        <v>0</v>
      </c>
      <c r="D87" s="48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W87" s="49">
        <v>0</v>
      </c>
      <c r="X87" s="21"/>
      <c r="Y87" s="24">
        <f t="shared" si="1"/>
        <v>0</v>
      </c>
    </row>
    <row r="88" spans="1:25">
      <c r="A88" s="28" t="s">
        <v>86</v>
      </c>
      <c r="B88" s="29"/>
      <c r="C88" s="75">
        <f>C89+C90</f>
        <v>4230520</v>
      </c>
      <c r="D88" s="48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W88" s="49">
        <v>562812</v>
      </c>
      <c r="X88" s="21"/>
      <c r="Y88" s="24">
        <f t="shared" si="1"/>
        <v>562812</v>
      </c>
    </row>
    <row r="89" spans="1:25">
      <c r="A89" s="30">
        <v>261</v>
      </c>
      <c r="B89" s="31" t="s">
        <v>87</v>
      </c>
      <c r="C89" s="76">
        <v>4230520</v>
      </c>
      <c r="D89" s="48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W89" s="49">
        <v>562812</v>
      </c>
      <c r="X89" s="51">
        <v>3620520</v>
      </c>
      <c r="Y89" s="24">
        <f t="shared" si="1"/>
        <v>4183332</v>
      </c>
    </row>
    <row r="90" spans="1:25">
      <c r="A90" s="30">
        <v>262</v>
      </c>
      <c r="B90" s="31" t="s">
        <v>88</v>
      </c>
      <c r="C90" s="76">
        <v>0</v>
      </c>
      <c r="D90" s="48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W90" s="49">
        <v>0</v>
      </c>
      <c r="X90" s="21"/>
      <c r="Y90" s="24">
        <f t="shared" si="1"/>
        <v>0</v>
      </c>
    </row>
    <row r="91" spans="1:25">
      <c r="A91" s="28" t="s">
        <v>89</v>
      </c>
      <c r="B91" s="29"/>
      <c r="C91" s="75">
        <f>SUM(C92:C96)</f>
        <v>138842</v>
      </c>
      <c r="D91" s="48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W91" s="49">
        <v>28904</v>
      </c>
      <c r="X91" s="21"/>
      <c r="Y91" s="24">
        <f t="shared" si="1"/>
        <v>28904</v>
      </c>
    </row>
    <row r="92" spans="1:25">
      <c r="A92" s="30">
        <v>271</v>
      </c>
      <c r="B92" s="31" t="s">
        <v>90</v>
      </c>
      <c r="C92" s="76">
        <v>136842</v>
      </c>
      <c r="D92" s="48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W92" s="49">
        <v>10000</v>
      </c>
      <c r="X92" s="51">
        <v>136842</v>
      </c>
      <c r="Y92" s="24">
        <f t="shared" si="1"/>
        <v>146842</v>
      </c>
    </row>
    <row r="93" spans="1:25">
      <c r="A93" s="30">
        <v>272</v>
      </c>
      <c r="B93" s="31" t="s">
        <v>91</v>
      </c>
      <c r="C93" s="76">
        <v>0</v>
      </c>
      <c r="D93" s="48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W93" s="49">
        <v>13508</v>
      </c>
      <c r="X93" s="21"/>
      <c r="Y93" s="24">
        <f t="shared" si="1"/>
        <v>13508</v>
      </c>
    </row>
    <row r="94" spans="1:25">
      <c r="A94" s="30">
        <v>273</v>
      </c>
      <c r="B94" s="31" t="s">
        <v>92</v>
      </c>
      <c r="C94" s="76">
        <v>2000</v>
      </c>
      <c r="D94" s="48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W94" s="49">
        <v>5396</v>
      </c>
      <c r="X94" s="21"/>
      <c r="Y94" s="24">
        <f t="shared" si="1"/>
        <v>5396</v>
      </c>
    </row>
    <row r="95" spans="1:25">
      <c r="A95" s="30">
        <v>274</v>
      </c>
      <c r="B95" s="31" t="s">
        <v>93</v>
      </c>
      <c r="C95" s="76">
        <v>0</v>
      </c>
      <c r="D95" s="48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W95" s="49">
        <v>0</v>
      </c>
      <c r="X95" s="21"/>
      <c r="Y95" s="24">
        <f t="shared" si="1"/>
        <v>0</v>
      </c>
    </row>
    <row r="96" spans="1:25">
      <c r="A96" s="30">
        <v>275</v>
      </c>
      <c r="B96" s="31" t="s">
        <v>94</v>
      </c>
      <c r="C96" s="76">
        <v>0</v>
      </c>
      <c r="D96" s="48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W96" s="49">
        <v>0</v>
      </c>
      <c r="X96" s="21"/>
      <c r="Y96" s="24">
        <f t="shared" si="1"/>
        <v>0</v>
      </c>
    </row>
    <row r="97" spans="1:25">
      <c r="A97" s="28" t="s">
        <v>95</v>
      </c>
      <c r="B97" s="29"/>
      <c r="C97" s="75">
        <v>0</v>
      </c>
      <c r="D97" s="48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W97" s="49">
        <v>0</v>
      </c>
      <c r="X97" s="21"/>
      <c r="Y97" s="24">
        <f t="shared" si="1"/>
        <v>0</v>
      </c>
    </row>
    <row r="98" spans="1:25" ht="16.5" thickBot="1">
      <c r="A98" s="82">
        <v>281</v>
      </c>
      <c r="B98" s="83" t="s">
        <v>96</v>
      </c>
      <c r="C98" s="84">
        <v>0</v>
      </c>
      <c r="D98" s="48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W98" s="49">
        <v>0</v>
      </c>
      <c r="X98" s="21"/>
      <c r="Y98" s="24">
        <f t="shared" si="1"/>
        <v>0</v>
      </c>
    </row>
    <row r="99" spans="1:25" ht="16.5" thickTop="1">
      <c r="A99" s="30">
        <v>282</v>
      </c>
      <c r="B99" s="31" t="s">
        <v>97</v>
      </c>
      <c r="C99" s="76">
        <v>0</v>
      </c>
      <c r="D99" s="48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W99" s="49">
        <v>0</v>
      </c>
      <c r="X99" s="21"/>
      <c r="Y99" s="24">
        <f t="shared" si="1"/>
        <v>0</v>
      </c>
    </row>
    <row r="100" spans="1:25">
      <c r="A100" s="30">
        <v>283</v>
      </c>
      <c r="B100" s="31" t="s">
        <v>98</v>
      </c>
      <c r="C100" s="76">
        <v>0</v>
      </c>
      <c r="D100" s="48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W100" s="49">
        <v>0</v>
      </c>
      <c r="X100" s="21"/>
      <c r="Y100" s="24">
        <f t="shared" si="1"/>
        <v>0</v>
      </c>
    </row>
    <row r="101" spans="1:25">
      <c r="A101" s="28" t="s">
        <v>99</v>
      </c>
      <c r="B101" s="29"/>
      <c r="C101" s="75">
        <f>SUM(C102:C110)</f>
        <v>607576</v>
      </c>
      <c r="D101" s="48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W101" s="49">
        <v>117303</v>
      </c>
      <c r="X101" s="21"/>
      <c r="Y101" s="24">
        <f t="shared" si="1"/>
        <v>117303</v>
      </c>
    </row>
    <row r="102" spans="1:25">
      <c r="A102" s="30">
        <v>291</v>
      </c>
      <c r="B102" s="31" t="s">
        <v>100</v>
      </c>
      <c r="C102" s="76">
        <v>14468</v>
      </c>
      <c r="D102" s="48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W102" s="49">
        <v>7953</v>
      </c>
      <c r="X102" s="51">
        <v>9471</v>
      </c>
      <c r="Y102" s="24">
        <f t="shared" si="1"/>
        <v>17424</v>
      </c>
    </row>
    <row r="103" spans="1:25">
      <c r="A103" s="30">
        <v>292</v>
      </c>
      <c r="B103" s="31" t="s">
        <v>101</v>
      </c>
      <c r="C103" s="76">
        <v>195355</v>
      </c>
      <c r="D103" s="48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W103" s="49">
        <v>5880</v>
      </c>
      <c r="X103" s="51">
        <v>190355</v>
      </c>
      <c r="Y103" s="24">
        <f t="shared" si="1"/>
        <v>196235</v>
      </c>
    </row>
    <row r="104" spans="1:25" ht="26.25">
      <c r="A104" s="30">
        <v>293</v>
      </c>
      <c r="B104" s="31" t="s">
        <v>102</v>
      </c>
      <c r="C104" s="76">
        <v>25159</v>
      </c>
      <c r="D104" s="48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W104" s="49">
        <v>0</v>
      </c>
      <c r="X104" s="51">
        <v>20160</v>
      </c>
      <c r="Y104" s="24">
        <f t="shared" si="1"/>
        <v>20160</v>
      </c>
    </row>
    <row r="105" spans="1:25" ht="16.899999999999999" customHeight="1">
      <c r="A105" s="30">
        <v>294</v>
      </c>
      <c r="B105" s="31" t="s">
        <v>103</v>
      </c>
      <c r="C105" s="76">
        <v>75093</v>
      </c>
      <c r="D105" s="48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W105" s="49">
        <v>20510</v>
      </c>
      <c r="X105" s="51">
        <v>35092</v>
      </c>
      <c r="Y105" s="24">
        <f t="shared" si="1"/>
        <v>55602</v>
      </c>
    </row>
    <row r="106" spans="1:25">
      <c r="A106" s="30">
        <v>295</v>
      </c>
      <c r="B106" s="31" t="s">
        <v>104</v>
      </c>
      <c r="C106" s="76">
        <v>0</v>
      </c>
      <c r="D106" s="48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W106" s="49">
        <v>0</v>
      </c>
      <c r="X106" s="21"/>
      <c r="Y106" s="24">
        <f t="shared" si="1"/>
        <v>0</v>
      </c>
    </row>
    <row r="107" spans="1:25">
      <c r="A107" s="30">
        <v>296</v>
      </c>
      <c r="B107" s="31" t="s">
        <v>105</v>
      </c>
      <c r="C107" s="76">
        <v>297027</v>
      </c>
      <c r="D107" s="48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W107" s="49">
        <v>82960</v>
      </c>
      <c r="X107" s="51">
        <v>197027</v>
      </c>
      <c r="Y107" s="24">
        <f t="shared" si="1"/>
        <v>279987</v>
      </c>
    </row>
    <row r="108" spans="1:25">
      <c r="A108" s="30">
        <v>297</v>
      </c>
      <c r="B108" s="31" t="s">
        <v>106</v>
      </c>
      <c r="C108" s="76">
        <v>0</v>
      </c>
      <c r="D108" s="48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W108" s="49">
        <v>0</v>
      </c>
      <c r="X108" s="21"/>
      <c r="Y108" s="24">
        <f t="shared" si="1"/>
        <v>0</v>
      </c>
    </row>
    <row r="109" spans="1:25">
      <c r="A109" s="30">
        <v>298</v>
      </c>
      <c r="B109" s="31" t="s">
        <v>107</v>
      </c>
      <c r="C109" s="76">
        <v>0</v>
      </c>
      <c r="D109" s="48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W109" s="49">
        <v>0</v>
      </c>
      <c r="X109" s="21"/>
      <c r="Y109" s="24">
        <f t="shared" si="1"/>
        <v>0</v>
      </c>
    </row>
    <row r="110" spans="1:25">
      <c r="A110" s="30">
        <v>299</v>
      </c>
      <c r="B110" s="31" t="s">
        <v>108</v>
      </c>
      <c r="C110" s="76">
        <v>474</v>
      </c>
      <c r="D110" s="48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W110" s="49">
        <v>0</v>
      </c>
      <c r="X110" s="51">
        <v>474</v>
      </c>
      <c r="Y110" s="24">
        <f t="shared" si="1"/>
        <v>474</v>
      </c>
    </row>
    <row r="111" spans="1:25">
      <c r="A111" s="26" t="s">
        <v>109</v>
      </c>
      <c r="B111" s="27"/>
      <c r="C111" s="7">
        <f>C112+C122+C132+C142+C152+C162+C170+C180+C186</f>
        <v>40166908</v>
      </c>
      <c r="D111" s="48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W111" s="49">
        <v>9073070</v>
      </c>
      <c r="X111" s="21"/>
      <c r="Y111" s="24">
        <f t="shared" si="1"/>
        <v>9073070</v>
      </c>
    </row>
    <row r="112" spans="1:25">
      <c r="A112" s="28" t="s">
        <v>110</v>
      </c>
      <c r="B112" s="29"/>
      <c r="C112" s="75">
        <f>SUM(C113:C121)</f>
        <v>2039439</v>
      </c>
      <c r="D112" s="48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W112" s="49">
        <v>651186</v>
      </c>
      <c r="X112" s="21"/>
      <c r="Y112" s="24">
        <f t="shared" si="1"/>
        <v>651186</v>
      </c>
    </row>
    <row r="113" spans="1:25">
      <c r="A113" s="30">
        <v>311</v>
      </c>
      <c r="B113" s="31" t="s">
        <v>111</v>
      </c>
      <c r="C113" s="76">
        <v>984537</v>
      </c>
      <c r="D113" s="48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W113" s="49">
        <v>318587</v>
      </c>
      <c r="X113" s="51">
        <v>682824</v>
      </c>
      <c r="Y113" s="24">
        <f t="shared" si="1"/>
        <v>1001411</v>
      </c>
    </row>
    <row r="114" spans="1:25">
      <c r="A114" s="30">
        <v>312</v>
      </c>
      <c r="B114" s="31" t="s">
        <v>112</v>
      </c>
      <c r="C114" s="76">
        <v>0</v>
      </c>
      <c r="D114" s="48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W114" s="49">
        <v>0</v>
      </c>
      <c r="X114" s="21"/>
      <c r="Y114" s="24">
        <f t="shared" si="1"/>
        <v>0</v>
      </c>
    </row>
    <row r="115" spans="1:25">
      <c r="A115" s="30">
        <v>313</v>
      </c>
      <c r="B115" s="31" t="s">
        <v>113</v>
      </c>
      <c r="C115" s="76">
        <v>54900</v>
      </c>
      <c r="D115" s="48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W115" s="49">
        <v>6277</v>
      </c>
      <c r="X115" s="51">
        <v>54774</v>
      </c>
      <c r="Y115" s="24">
        <f t="shared" si="1"/>
        <v>61051</v>
      </c>
    </row>
    <row r="116" spans="1:25">
      <c r="A116" s="30">
        <v>314</v>
      </c>
      <c r="B116" s="31" t="s">
        <v>114</v>
      </c>
      <c r="C116" s="76">
        <v>266608</v>
      </c>
      <c r="D116" s="48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W116" s="49">
        <v>77158</v>
      </c>
      <c r="X116" s="51">
        <v>190046</v>
      </c>
      <c r="Y116" s="24">
        <f t="shared" si="1"/>
        <v>267204</v>
      </c>
    </row>
    <row r="117" spans="1:25">
      <c r="A117" s="30">
        <v>315</v>
      </c>
      <c r="B117" s="31" t="s">
        <v>115</v>
      </c>
      <c r="C117" s="76">
        <v>198882</v>
      </c>
      <c r="D117" s="48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W117" s="49">
        <v>21830</v>
      </c>
      <c r="X117" s="51">
        <v>144070</v>
      </c>
      <c r="Y117" s="24">
        <f t="shared" si="1"/>
        <v>165900</v>
      </c>
    </row>
    <row r="118" spans="1:25">
      <c r="A118" s="30">
        <v>316</v>
      </c>
      <c r="B118" s="31" t="s">
        <v>116</v>
      </c>
      <c r="C118" s="76">
        <v>24839</v>
      </c>
      <c r="D118" s="48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W118" s="49">
        <v>0</v>
      </c>
      <c r="X118" s="51">
        <v>26729</v>
      </c>
      <c r="Y118" s="24">
        <f t="shared" si="1"/>
        <v>26729</v>
      </c>
    </row>
    <row r="119" spans="1:25">
      <c r="A119" s="30">
        <v>317</v>
      </c>
      <c r="B119" s="31" t="s">
        <v>117</v>
      </c>
      <c r="C119" s="76">
        <v>473329</v>
      </c>
      <c r="D119" s="48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W119" s="49">
        <v>215478</v>
      </c>
      <c r="X119" s="51">
        <v>321031</v>
      </c>
      <c r="Y119" s="24">
        <f t="shared" si="1"/>
        <v>536509</v>
      </c>
    </row>
    <row r="120" spans="1:25">
      <c r="A120" s="30">
        <v>318</v>
      </c>
      <c r="B120" s="31" t="s">
        <v>118</v>
      </c>
      <c r="C120" s="76">
        <v>36344</v>
      </c>
      <c r="D120" s="48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W120" s="49">
        <v>11856</v>
      </c>
      <c r="X120" s="51">
        <v>28348</v>
      </c>
      <c r="Y120" s="24">
        <f t="shared" si="1"/>
        <v>40204</v>
      </c>
    </row>
    <row r="121" spans="1:25">
      <c r="A121" s="30">
        <v>319</v>
      </c>
      <c r="B121" s="31" t="s">
        <v>119</v>
      </c>
      <c r="C121" s="76">
        <v>0</v>
      </c>
      <c r="D121" s="48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W121" s="49">
        <v>0</v>
      </c>
      <c r="X121" s="21"/>
      <c r="Y121" s="24">
        <f t="shared" si="1"/>
        <v>0</v>
      </c>
    </row>
    <row r="122" spans="1:25">
      <c r="A122" s="28" t="s">
        <v>120</v>
      </c>
      <c r="B122" s="29"/>
      <c r="C122" s="75">
        <f>SUM(C123:C131)</f>
        <v>3488320</v>
      </c>
      <c r="D122" s="48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W122" s="49">
        <v>1549013</v>
      </c>
      <c r="X122" s="21"/>
      <c r="Y122" s="24">
        <f t="shared" si="1"/>
        <v>1549013</v>
      </c>
    </row>
    <row r="123" spans="1:25">
      <c r="A123" s="30">
        <v>321</v>
      </c>
      <c r="B123" s="31" t="s">
        <v>121</v>
      </c>
      <c r="C123" s="76">
        <v>0</v>
      </c>
      <c r="D123" s="48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W123" s="49">
        <v>0</v>
      </c>
      <c r="X123" s="21"/>
      <c r="Y123" s="24">
        <f t="shared" si="1"/>
        <v>0</v>
      </c>
    </row>
    <row r="124" spans="1:25">
      <c r="A124" s="30">
        <v>322</v>
      </c>
      <c r="B124" s="31" t="s">
        <v>122</v>
      </c>
      <c r="C124" s="76">
        <v>2933370</v>
      </c>
      <c r="D124" s="48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W124" s="49">
        <v>1380583</v>
      </c>
      <c r="X124" s="51">
        <v>1538921</v>
      </c>
      <c r="Y124" s="24">
        <f t="shared" si="1"/>
        <v>2919504</v>
      </c>
    </row>
    <row r="125" spans="1:25">
      <c r="A125" s="30">
        <v>323</v>
      </c>
      <c r="B125" s="31" t="s">
        <v>123</v>
      </c>
      <c r="C125" s="76">
        <v>77259</v>
      </c>
      <c r="D125" s="48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W125" s="49">
        <v>71324</v>
      </c>
      <c r="X125" s="51">
        <v>7812</v>
      </c>
      <c r="Y125" s="24">
        <f t="shared" si="1"/>
        <v>79136</v>
      </c>
    </row>
    <row r="126" spans="1:25">
      <c r="A126" s="30">
        <v>324</v>
      </c>
      <c r="B126" s="31" t="s">
        <v>124</v>
      </c>
      <c r="C126" s="76">
        <v>0</v>
      </c>
      <c r="D126" s="48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W126" s="49">
        <v>0</v>
      </c>
      <c r="X126" s="21"/>
      <c r="Y126" s="24">
        <f t="shared" si="1"/>
        <v>0</v>
      </c>
    </row>
    <row r="127" spans="1:25">
      <c r="A127" s="30">
        <v>325</v>
      </c>
      <c r="B127" s="31" t="s">
        <v>125</v>
      </c>
      <c r="C127" s="76">
        <v>7691</v>
      </c>
      <c r="D127" s="48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W127" s="49">
        <v>0</v>
      </c>
      <c r="X127" s="51">
        <v>8274</v>
      </c>
      <c r="Y127" s="24">
        <f t="shared" si="1"/>
        <v>8274</v>
      </c>
    </row>
    <row r="128" spans="1:25">
      <c r="A128" s="30">
        <v>326</v>
      </c>
      <c r="B128" s="31" t="s">
        <v>126</v>
      </c>
      <c r="C128" s="76">
        <v>0</v>
      </c>
      <c r="D128" s="48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W128" s="49">
        <v>0</v>
      </c>
      <c r="X128" s="21"/>
      <c r="Y128" s="24">
        <f t="shared" si="1"/>
        <v>0</v>
      </c>
    </row>
    <row r="129" spans="1:25">
      <c r="A129" s="30">
        <v>327</v>
      </c>
      <c r="B129" s="31" t="s">
        <v>127</v>
      </c>
      <c r="C129" s="76">
        <v>470000</v>
      </c>
      <c r="D129" s="48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W129" s="49">
        <v>97106</v>
      </c>
      <c r="X129" s="21"/>
      <c r="Y129" s="24">
        <f t="shared" si="1"/>
        <v>97106</v>
      </c>
    </row>
    <row r="130" spans="1:25">
      <c r="A130" s="30">
        <v>328</v>
      </c>
      <c r="B130" s="31" t="s">
        <v>128</v>
      </c>
      <c r="C130" s="76">
        <v>0</v>
      </c>
      <c r="D130" s="48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W130" s="49">
        <v>0</v>
      </c>
      <c r="X130" s="21"/>
      <c r="Y130" s="24">
        <f t="shared" si="1"/>
        <v>0</v>
      </c>
    </row>
    <row r="131" spans="1:25">
      <c r="A131" s="30">
        <v>329</v>
      </c>
      <c r="B131" s="31" t="s">
        <v>129</v>
      </c>
      <c r="C131" s="76">
        <v>0</v>
      </c>
      <c r="D131" s="48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W131" s="49">
        <v>0</v>
      </c>
      <c r="X131" s="21"/>
      <c r="Y131" s="24">
        <f t="shared" si="1"/>
        <v>0</v>
      </c>
    </row>
    <row r="132" spans="1:25">
      <c r="A132" s="28" t="s">
        <v>130</v>
      </c>
      <c r="B132" s="29"/>
      <c r="C132" s="75">
        <f>SUM(C133:C141)</f>
        <v>5152422</v>
      </c>
      <c r="D132" s="48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W132" s="49">
        <v>2966856</v>
      </c>
      <c r="X132" s="21"/>
      <c r="Y132" s="24">
        <f t="shared" si="1"/>
        <v>2966856</v>
      </c>
    </row>
    <row r="133" spans="1:25">
      <c r="A133" s="30">
        <v>331</v>
      </c>
      <c r="B133" s="31" t="s">
        <v>131</v>
      </c>
      <c r="C133" s="76">
        <v>3288795</v>
      </c>
      <c r="D133" s="48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W133" s="49">
        <v>1943102</v>
      </c>
      <c r="X133" s="51">
        <v>105776</v>
      </c>
      <c r="Y133" s="24">
        <f t="shared" si="1"/>
        <v>2048878</v>
      </c>
    </row>
    <row r="134" spans="1:25">
      <c r="A134" s="30">
        <v>332</v>
      </c>
      <c r="B134" s="31" t="s">
        <v>132</v>
      </c>
      <c r="C134" s="76">
        <v>557569</v>
      </c>
      <c r="D134" s="48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W134" s="49">
        <v>0</v>
      </c>
      <c r="X134" s="51">
        <v>600000</v>
      </c>
      <c r="Y134" s="24">
        <f t="shared" si="1"/>
        <v>600000</v>
      </c>
    </row>
    <row r="135" spans="1:25" ht="16.149999999999999" customHeight="1">
      <c r="A135" s="30">
        <v>333</v>
      </c>
      <c r="B135" s="31" t="s">
        <v>133</v>
      </c>
      <c r="C135" s="76">
        <v>885242</v>
      </c>
      <c r="D135" s="48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W135" s="49">
        <v>449774</v>
      </c>
      <c r="X135" s="51">
        <v>512589</v>
      </c>
      <c r="Y135" s="24">
        <f t="shared" si="1"/>
        <v>962363</v>
      </c>
    </row>
    <row r="136" spans="1:25">
      <c r="A136" s="30">
        <v>334</v>
      </c>
      <c r="B136" s="31" t="s">
        <v>134</v>
      </c>
      <c r="C136" s="76">
        <v>259344</v>
      </c>
      <c r="D136" s="48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W136" s="49">
        <v>573980</v>
      </c>
      <c r="X136" s="51">
        <v>117665</v>
      </c>
      <c r="Y136" s="24">
        <f t="shared" si="1"/>
        <v>691645</v>
      </c>
    </row>
    <row r="137" spans="1:25">
      <c r="A137" s="30">
        <v>335</v>
      </c>
      <c r="B137" s="31" t="s">
        <v>135</v>
      </c>
      <c r="C137" s="76">
        <v>0</v>
      </c>
      <c r="D137" s="48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W137" s="49">
        <v>0</v>
      </c>
      <c r="X137" s="21"/>
      <c r="Y137" s="24">
        <f t="shared" si="1"/>
        <v>0</v>
      </c>
    </row>
    <row r="138" spans="1:25">
      <c r="A138" s="30">
        <v>336</v>
      </c>
      <c r="B138" s="31" t="s">
        <v>136</v>
      </c>
      <c r="C138" s="76">
        <v>0</v>
      </c>
      <c r="D138" s="48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W138" s="49">
        <v>0</v>
      </c>
      <c r="X138" s="21"/>
      <c r="Y138" s="24">
        <f t="shared" si="1"/>
        <v>0</v>
      </c>
    </row>
    <row r="139" spans="1:25">
      <c r="A139" s="30">
        <v>337</v>
      </c>
      <c r="B139" s="31" t="s">
        <v>137</v>
      </c>
      <c r="C139" s="76">
        <v>0</v>
      </c>
      <c r="D139" s="48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W139" s="49">
        <v>0</v>
      </c>
      <c r="X139" s="21"/>
      <c r="Y139" s="24">
        <f t="shared" ref="Y139:Y202" si="2">SUM(W139:X139)</f>
        <v>0</v>
      </c>
    </row>
    <row r="140" spans="1:25">
      <c r="A140" s="30">
        <v>338</v>
      </c>
      <c r="B140" s="31" t="s">
        <v>138</v>
      </c>
      <c r="C140" s="76">
        <v>0</v>
      </c>
      <c r="D140" s="48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W140" s="49">
        <v>0</v>
      </c>
      <c r="X140" s="21"/>
      <c r="Y140" s="24">
        <f t="shared" si="2"/>
        <v>0</v>
      </c>
    </row>
    <row r="141" spans="1:25">
      <c r="A141" s="30">
        <v>339</v>
      </c>
      <c r="B141" s="31" t="s">
        <v>139</v>
      </c>
      <c r="C141" s="76">
        <v>161472</v>
      </c>
      <c r="D141" s="48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W141" s="49">
        <v>0</v>
      </c>
      <c r="X141" s="21"/>
      <c r="Y141" s="24">
        <f t="shared" si="2"/>
        <v>0</v>
      </c>
    </row>
    <row r="142" spans="1:25">
      <c r="A142" s="28" t="s">
        <v>140</v>
      </c>
      <c r="B142" s="29"/>
      <c r="C142" s="75">
        <f>SUM(C143:C151)</f>
        <v>548314</v>
      </c>
      <c r="D142" s="48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W142" s="49">
        <v>231361</v>
      </c>
      <c r="X142" s="21"/>
      <c r="Y142" s="24">
        <f t="shared" si="2"/>
        <v>231361</v>
      </c>
    </row>
    <row r="143" spans="1:25" ht="16.5" thickBot="1">
      <c r="A143" s="82">
        <v>341</v>
      </c>
      <c r="B143" s="83" t="s">
        <v>141</v>
      </c>
      <c r="C143" s="84">
        <v>179492</v>
      </c>
      <c r="D143" s="48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W143" s="49">
        <v>28417</v>
      </c>
      <c r="X143" s="51">
        <v>139344</v>
      </c>
      <c r="Y143" s="24">
        <f t="shared" si="2"/>
        <v>167761</v>
      </c>
    </row>
    <row r="144" spans="1:25" ht="16.5" thickTop="1">
      <c r="A144" s="30">
        <v>342</v>
      </c>
      <c r="B144" s="31" t="s">
        <v>142</v>
      </c>
      <c r="C144" s="76">
        <v>0</v>
      </c>
      <c r="D144" s="48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W144" s="49">
        <v>0</v>
      </c>
      <c r="X144" s="21"/>
      <c r="Y144" s="24">
        <f t="shared" si="2"/>
        <v>0</v>
      </c>
    </row>
    <row r="145" spans="1:25">
      <c r="A145" s="30">
        <v>343</v>
      </c>
      <c r="B145" s="31" t="s">
        <v>143</v>
      </c>
      <c r="C145" s="76">
        <v>0</v>
      </c>
      <c r="D145" s="48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W145" s="49">
        <v>0</v>
      </c>
      <c r="X145" s="21"/>
      <c r="Y145" s="24">
        <f t="shared" si="2"/>
        <v>0</v>
      </c>
    </row>
    <row r="146" spans="1:25">
      <c r="A146" s="30">
        <v>344</v>
      </c>
      <c r="B146" s="31" t="s">
        <v>144</v>
      </c>
      <c r="C146" s="76">
        <v>0</v>
      </c>
      <c r="D146" s="48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W146" s="49">
        <v>0</v>
      </c>
      <c r="X146" s="21"/>
      <c r="Y146" s="24">
        <f t="shared" si="2"/>
        <v>0</v>
      </c>
    </row>
    <row r="147" spans="1:25">
      <c r="A147" s="30">
        <v>345</v>
      </c>
      <c r="B147" s="31" t="s">
        <v>145</v>
      </c>
      <c r="C147" s="76">
        <v>353643</v>
      </c>
      <c r="D147" s="48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W147" s="49">
        <v>192895</v>
      </c>
      <c r="X147" s="51">
        <v>197619</v>
      </c>
      <c r="Y147" s="24">
        <f t="shared" si="2"/>
        <v>390514</v>
      </c>
    </row>
    <row r="148" spans="1:25">
      <c r="A148" s="30">
        <v>346</v>
      </c>
      <c r="B148" s="31" t="s">
        <v>146</v>
      </c>
      <c r="C148" s="76">
        <v>0</v>
      </c>
      <c r="D148" s="48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W148" s="49">
        <v>0</v>
      </c>
      <c r="X148" s="21"/>
      <c r="Y148" s="24">
        <f t="shared" si="2"/>
        <v>0</v>
      </c>
    </row>
    <row r="149" spans="1:25">
      <c r="A149" s="30">
        <v>347</v>
      </c>
      <c r="B149" s="31" t="s">
        <v>147</v>
      </c>
      <c r="C149" s="76">
        <v>15179</v>
      </c>
      <c r="D149" s="48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W149" s="49">
        <v>10049</v>
      </c>
      <c r="X149" s="51">
        <v>14182</v>
      </c>
      <c r="Y149" s="24">
        <f t="shared" si="2"/>
        <v>24231</v>
      </c>
    </row>
    <row r="150" spans="1:25">
      <c r="A150" s="30">
        <v>348</v>
      </c>
      <c r="B150" s="31" t="s">
        <v>148</v>
      </c>
      <c r="C150" s="76">
        <v>0</v>
      </c>
      <c r="D150" s="48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W150" s="49">
        <v>0</v>
      </c>
      <c r="X150" s="21"/>
      <c r="Y150" s="24">
        <f t="shared" si="2"/>
        <v>0</v>
      </c>
    </row>
    <row r="151" spans="1:25">
      <c r="A151" s="30">
        <v>349</v>
      </c>
      <c r="B151" s="31" t="s">
        <v>149</v>
      </c>
      <c r="C151" s="76">
        <v>0</v>
      </c>
      <c r="D151" s="48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W151" s="49">
        <v>0</v>
      </c>
      <c r="X151" s="21"/>
      <c r="Y151" s="24">
        <f t="shared" si="2"/>
        <v>0</v>
      </c>
    </row>
    <row r="152" spans="1:25">
      <c r="A152" s="28" t="s">
        <v>150</v>
      </c>
      <c r="B152" s="29"/>
      <c r="C152" s="75">
        <f>SUM(C153:C161)</f>
        <v>2232535</v>
      </c>
      <c r="D152" s="48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W152" s="49">
        <v>572353</v>
      </c>
      <c r="X152" s="21"/>
      <c r="Y152" s="24">
        <f t="shared" si="2"/>
        <v>572353</v>
      </c>
    </row>
    <row r="153" spans="1:25">
      <c r="A153" s="30">
        <v>351</v>
      </c>
      <c r="B153" s="31" t="s">
        <v>151</v>
      </c>
      <c r="C153" s="76">
        <v>966099</v>
      </c>
      <c r="D153" s="48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W153" s="49">
        <v>127028</v>
      </c>
      <c r="X153" s="51">
        <v>1366977</v>
      </c>
      <c r="Y153" s="24">
        <f t="shared" si="2"/>
        <v>1494005</v>
      </c>
    </row>
    <row r="154" spans="1:25" ht="26.25">
      <c r="A154" s="53">
        <v>352</v>
      </c>
      <c r="B154" s="31" t="s">
        <v>152</v>
      </c>
      <c r="C154" s="76">
        <v>388280</v>
      </c>
      <c r="D154" s="48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W154" s="49">
        <v>36167</v>
      </c>
      <c r="X154" s="51">
        <v>385545</v>
      </c>
      <c r="Y154" s="24">
        <f t="shared" si="2"/>
        <v>421712</v>
      </c>
    </row>
    <row r="155" spans="1:25" ht="30" customHeight="1">
      <c r="A155" s="53">
        <v>353</v>
      </c>
      <c r="B155" s="31" t="s">
        <v>153</v>
      </c>
      <c r="C155" s="76">
        <v>159689</v>
      </c>
      <c r="D155" s="48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W155" s="49">
        <v>58667</v>
      </c>
      <c r="X155" s="51">
        <v>318034</v>
      </c>
      <c r="Y155" s="24">
        <f t="shared" si="2"/>
        <v>376701</v>
      </c>
    </row>
    <row r="156" spans="1:25" ht="25.5">
      <c r="A156" s="53">
        <v>354</v>
      </c>
      <c r="B156" s="54" t="s">
        <v>154</v>
      </c>
      <c r="C156" s="76">
        <v>0</v>
      </c>
      <c r="D156" s="48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W156" s="49">
        <v>0</v>
      </c>
      <c r="X156" s="21"/>
      <c r="Y156" s="24">
        <f t="shared" si="2"/>
        <v>0</v>
      </c>
    </row>
    <row r="157" spans="1:25">
      <c r="A157" s="30">
        <v>355</v>
      </c>
      <c r="B157" s="31" t="s">
        <v>155</v>
      </c>
      <c r="C157" s="76">
        <v>381713</v>
      </c>
      <c r="D157" s="48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W157" s="49">
        <v>339115</v>
      </c>
      <c r="X157" s="51">
        <v>195539</v>
      </c>
      <c r="Y157" s="24">
        <f t="shared" si="2"/>
        <v>534654</v>
      </c>
    </row>
    <row r="158" spans="1:25">
      <c r="A158" s="30">
        <v>356</v>
      </c>
      <c r="B158" s="31" t="s">
        <v>156</v>
      </c>
      <c r="C158" s="76">
        <v>0</v>
      </c>
      <c r="D158" s="48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W158" s="49">
        <v>0</v>
      </c>
      <c r="X158" s="21"/>
      <c r="Y158" s="24">
        <f t="shared" si="2"/>
        <v>0</v>
      </c>
    </row>
    <row r="159" spans="1:25">
      <c r="A159" s="30">
        <v>357</v>
      </c>
      <c r="B159" s="31" t="s">
        <v>157</v>
      </c>
      <c r="C159" s="76">
        <v>0</v>
      </c>
      <c r="D159" s="48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W159" s="49">
        <v>0</v>
      </c>
      <c r="X159" s="21"/>
      <c r="Y159" s="24">
        <f t="shared" si="2"/>
        <v>0</v>
      </c>
    </row>
    <row r="160" spans="1:25">
      <c r="A160" s="30">
        <v>358</v>
      </c>
      <c r="B160" s="31" t="s">
        <v>158</v>
      </c>
      <c r="C160" s="76">
        <v>225714</v>
      </c>
      <c r="D160" s="48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W160" s="49">
        <v>4940</v>
      </c>
      <c r="X160" s="51">
        <v>39662</v>
      </c>
      <c r="Y160" s="24">
        <f t="shared" si="2"/>
        <v>44602</v>
      </c>
    </row>
    <row r="161" spans="1:25">
      <c r="A161" s="30">
        <v>359</v>
      </c>
      <c r="B161" s="31" t="s">
        <v>159</v>
      </c>
      <c r="C161" s="76">
        <v>111040</v>
      </c>
      <c r="D161" s="48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W161" s="49">
        <v>6436</v>
      </c>
      <c r="X161" s="51">
        <v>111956</v>
      </c>
      <c r="Y161" s="24">
        <f t="shared" si="2"/>
        <v>118392</v>
      </c>
    </row>
    <row r="162" spans="1:25">
      <c r="A162" s="28" t="s">
        <v>160</v>
      </c>
      <c r="B162" s="29"/>
      <c r="C162" s="75">
        <f>SUM(C163:C169)</f>
        <v>16967999</v>
      </c>
      <c r="D162" s="48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W162" s="49">
        <v>0</v>
      </c>
      <c r="X162" s="21"/>
      <c r="Y162" s="24">
        <f t="shared" si="2"/>
        <v>0</v>
      </c>
    </row>
    <row r="163" spans="1:25" ht="26.25">
      <c r="A163" s="53">
        <v>361</v>
      </c>
      <c r="B163" s="31" t="s">
        <v>161</v>
      </c>
      <c r="C163" s="76">
        <v>167999</v>
      </c>
      <c r="D163" s="48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W163" s="49">
        <v>0</v>
      </c>
      <c r="X163" s="51">
        <v>180783</v>
      </c>
      <c r="Y163" s="24">
        <f t="shared" si="2"/>
        <v>180783</v>
      </c>
    </row>
    <row r="164" spans="1:25" ht="26.25">
      <c r="A164" s="53">
        <v>362</v>
      </c>
      <c r="B164" s="31" t="s">
        <v>162</v>
      </c>
      <c r="C164" s="76">
        <v>16800000</v>
      </c>
      <c r="D164" s="48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W164" s="49">
        <v>0</v>
      </c>
      <c r="X164" s="51">
        <v>13097440</v>
      </c>
      <c r="Y164" s="24">
        <f t="shared" si="2"/>
        <v>13097440</v>
      </c>
    </row>
    <row r="165" spans="1:25">
      <c r="A165" s="53">
        <v>363</v>
      </c>
      <c r="B165" s="31" t="s">
        <v>163</v>
      </c>
      <c r="C165" s="76">
        <v>0</v>
      </c>
      <c r="D165" s="48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W165" s="49">
        <v>0</v>
      </c>
      <c r="X165" s="21"/>
      <c r="Y165" s="24">
        <f t="shared" si="2"/>
        <v>0</v>
      </c>
    </row>
    <row r="166" spans="1:25">
      <c r="A166" s="53">
        <v>364</v>
      </c>
      <c r="B166" s="31" t="s">
        <v>164</v>
      </c>
      <c r="C166" s="76">
        <v>0</v>
      </c>
      <c r="D166" s="48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W166" s="49">
        <v>0</v>
      </c>
      <c r="X166" s="21"/>
      <c r="Y166" s="24">
        <f t="shared" si="2"/>
        <v>0</v>
      </c>
    </row>
    <row r="167" spans="1:25">
      <c r="A167" s="53">
        <v>365</v>
      </c>
      <c r="B167" s="31" t="s">
        <v>165</v>
      </c>
      <c r="C167" s="76">
        <v>0</v>
      </c>
      <c r="D167" s="48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W167" s="49">
        <v>0</v>
      </c>
      <c r="X167" s="21"/>
      <c r="Y167" s="24">
        <f t="shared" si="2"/>
        <v>0</v>
      </c>
    </row>
    <row r="168" spans="1:25">
      <c r="A168" s="53">
        <v>366</v>
      </c>
      <c r="B168" s="31" t="s">
        <v>166</v>
      </c>
      <c r="C168" s="76">
        <v>0</v>
      </c>
      <c r="D168" s="48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W168" s="49">
        <v>0</v>
      </c>
      <c r="X168" s="21"/>
      <c r="Y168" s="24">
        <f t="shared" si="2"/>
        <v>0</v>
      </c>
    </row>
    <row r="169" spans="1:25">
      <c r="A169" s="53">
        <v>369</v>
      </c>
      <c r="B169" s="31" t="s">
        <v>167</v>
      </c>
      <c r="C169" s="76">
        <v>0</v>
      </c>
      <c r="D169" s="48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W169" s="49">
        <v>0</v>
      </c>
      <c r="X169" s="21"/>
      <c r="Y169" s="24">
        <f t="shared" si="2"/>
        <v>0</v>
      </c>
    </row>
    <row r="170" spans="1:25">
      <c r="A170" s="28" t="s">
        <v>168</v>
      </c>
      <c r="B170" s="29"/>
      <c r="C170" s="75">
        <f>SUM(C171:C179)</f>
        <v>1976591</v>
      </c>
      <c r="D170" s="48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W170" s="49">
        <v>1932703</v>
      </c>
      <c r="X170" s="21"/>
      <c r="Y170" s="24">
        <f t="shared" si="2"/>
        <v>1932703</v>
      </c>
    </row>
    <row r="171" spans="1:25">
      <c r="A171" s="30">
        <v>371</v>
      </c>
      <c r="B171" s="31" t="s">
        <v>169</v>
      </c>
      <c r="C171" s="76">
        <v>523301</v>
      </c>
      <c r="D171" s="48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W171" s="49">
        <v>158916</v>
      </c>
      <c r="X171" s="51">
        <v>1266275</v>
      </c>
      <c r="Y171" s="24">
        <f t="shared" si="2"/>
        <v>1425191</v>
      </c>
    </row>
    <row r="172" spans="1:25">
      <c r="A172" s="30">
        <v>372</v>
      </c>
      <c r="B172" s="31" t="s">
        <v>170</v>
      </c>
      <c r="C172" s="76">
        <v>14195</v>
      </c>
      <c r="D172" s="48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W172" s="49">
        <v>31287</v>
      </c>
      <c r="X172" s="51">
        <v>9895</v>
      </c>
      <c r="Y172" s="24">
        <f t="shared" si="2"/>
        <v>41182</v>
      </c>
    </row>
    <row r="173" spans="1:25">
      <c r="A173" s="30">
        <v>373</v>
      </c>
      <c r="B173" s="31" t="s">
        <v>171</v>
      </c>
      <c r="C173" s="76">
        <v>0</v>
      </c>
      <c r="D173" s="48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W173" s="49">
        <v>0</v>
      </c>
      <c r="X173" s="21"/>
      <c r="Y173" s="24">
        <f t="shared" si="2"/>
        <v>0</v>
      </c>
    </row>
    <row r="174" spans="1:25">
      <c r="A174" s="30">
        <v>374</v>
      </c>
      <c r="B174" s="31" t="s">
        <v>172</v>
      </c>
      <c r="C174" s="76">
        <v>0</v>
      </c>
      <c r="D174" s="48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W174" s="49">
        <v>0</v>
      </c>
      <c r="X174" s="21"/>
      <c r="Y174" s="24">
        <f t="shared" si="2"/>
        <v>0</v>
      </c>
    </row>
    <row r="175" spans="1:25">
      <c r="A175" s="30">
        <v>375</v>
      </c>
      <c r="B175" s="31" t="s">
        <v>173</v>
      </c>
      <c r="C175" s="76">
        <v>1439095</v>
      </c>
      <c r="D175" s="48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W175" s="49">
        <v>1742500</v>
      </c>
      <c r="X175" s="51">
        <v>153073</v>
      </c>
      <c r="Y175" s="24">
        <f t="shared" si="2"/>
        <v>1895573</v>
      </c>
    </row>
    <row r="176" spans="1:25">
      <c r="A176" s="30">
        <v>376</v>
      </c>
      <c r="B176" s="31" t="s">
        <v>174</v>
      </c>
      <c r="C176" s="76">
        <v>0</v>
      </c>
      <c r="D176" s="48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W176" s="49">
        <v>0</v>
      </c>
      <c r="X176" s="21"/>
      <c r="Y176" s="24">
        <f t="shared" si="2"/>
        <v>0</v>
      </c>
    </row>
    <row r="177" spans="1:25">
      <c r="A177" s="30">
        <v>377</v>
      </c>
      <c r="B177" s="31" t="s">
        <v>175</v>
      </c>
      <c r="C177" s="76">
        <v>0</v>
      </c>
      <c r="D177" s="48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W177" s="49">
        <v>0</v>
      </c>
      <c r="X177" s="21"/>
      <c r="Y177" s="24">
        <f t="shared" si="2"/>
        <v>0</v>
      </c>
    </row>
    <row r="178" spans="1:25">
      <c r="A178" s="30">
        <v>378</v>
      </c>
      <c r="B178" s="31" t="s">
        <v>176</v>
      </c>
      <c r="C178" s="76">
        <v>0</v>
      </c>
      <c r="D178" s="48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W178" s="49">
        <v>0</v>
      </c>
      <c r="X178" s="21"/>
      <c r="Y178" s="24">
        <f t="shared" si="2"/>
        <v>0</v>
      </c>
    </row>
    <row r="179" spans="1:25">
      <c r="A179" s="30">
        <v>379</v>
      </c>
      <c r="B179" s="31" t="s">
        <v>177</v>
      </c>
      <c r="C179" s="76">
        <v>0</v>
      </c>
      <c r="D179" s="48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W179" s="49">
        <v>0</v>
      </c>
      <c r="X179" s="21"/>
      <c r="Y179" s="24">
        <f t="shared" si="2"/>
        <v>0</v>
      </c>
    </row>
    <row r="180" spans="1:25">
      <c r="A180" s="28" t="s">
        <v>178</v>
      </c>
      <c r="B180" s="29"/>
      <c r="C180" s="75">
        <f>SUM(C181:C185)</f>
        <v>3705572</v>
      </c>
      <c r="D180" s="48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W180" s="49">
        <v>293544</v>
      </c>
      <c r="X180" s="21"/>
      <c r="Y180" s="24">
        <f t="shared" si="2"/>
        <v>293544</v>
      </c>
    </row>
    <row r="181" spans="1:25">
      <c r="A181" s="30">
        <v>381</v>
      </c>
      <c r="B181" s="31" t="s">
        <v>179</v>
      </c>
      <c r="C181" s="76">
        <v>0</v>
      </c>
      <c r="D181" s="48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W181" s="49">
        <v>0</v>
      </c>
      <c r="X181" s="21"/>
      <c r="Y181" s="24">
        <f t="shared" si="2"/>
        <v>0</v>
      </c>
    </row>
    <row r="182" spans="1:25">
      <c r="A182" s="30">
        <v>382</v>
      </c>
      <c r="B182" s="31" t="s">
        <v>180</v>
      </c>
      <c r="C182" s="76">
        <v>3705572</v>
      </c>
      <c r="D182" s="48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W182" s="49">
        <v>293544</v>
      </c>
      <c r="X182" s="51">
        <v>6772338</v>
      </c>
      <c r="Y182" s="24">
        <f t="shared" si="2"/>
        <v>7065882</v>
      </c>
    </row>
    <row r="183" spans="1:25">
      <c r="A183" s="30">
        <v>383</v>
      </c>
      <c r="B183" s="31" t="s">
        <v>181</v>
      </c>
      <c r="C183" s="76">
        <v>0</v>
      </c>
      <c r="D183" s="48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W183" s="49">
        <v>0</v>
      </c>
      <c r="X183" s="21"/>
      <c r="Y183" s="24">
        <f t="shared" si="2"/>
        <v>0</v>
      </c>
    </row>
    <row r="184" spans="1:25">
      <c r="A184" s="30">
        <v>384</v>
      </c>
      <c r="B184" s="31" t="s">
        <v>182</v>
      </c>
      <c r="C184" s="76">
        <v>0</v>
      </c>
      <c r="D184" s="48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W184" s="49">
        <v>0</v>
      </c>
      <c r="X184" s="21"/>
      <c r="Y184" s="24">
        <f t="shared" si="2"/>
        <v>0</v>
      </c>
    </row>
    <row r="185" spans="1:25" ht="16.5" thickBot="1">
      <c r="A185" s="82">
        <v>385</v>
      </c>
      <c r="B185" s="83" t="s">
        <v>183</v>
      </c>
      <c r="C185" s="84">
        <v>0</v>
      </c>
      <c r="D185" s="48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W185" s="49">
        <v>0</v>
      </c>
      <c r="X185" s="21"/>
      <c r="Y185" s="24">
        <f t="shared" si="2"/>
        <v>0</v>
      </c>
    </row>
    <row r="186" spans="1:25" ht="16.5" thickTop="1">
      <c r="A186" s="28" t="s">
        <v>184</v>
      </c>
      <c r="B186" s="29"/>
      <c r="C186" s="75">
        <f>SUM(C187:C195)</f>
        <v>4055716</v>
      </c>
      <c r="D186" s="48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W186" s="49">
        <v>876054</v>
      </c>
      <c r="X186" s="21"/>
      <c r="Y186" s="24">
        <f t="shared" si="2"/>
        <v>876054</v>
      </c>
    </row>
    <row r="187" spans="1:25">
      <c r="A187" s="30">
        <v>391</v>
      </c>
      <c r="B187" s="31" t="s">
        <v>185</v>
      </c>
      <c r="C187" s="76">
        <v>0</v>
      </c>
      <c r="D187" s="48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W187" s="49">
        <v>0</v>
      </c>
      <c r="X187" s="21"/>
      <c r="Y187" s="24">
        <f t="shared" si="2"/>
        <v>0</v>
      </c>
    </row>
    <row r="188" spans="1:25">
      <c r="A188" s="30">
        <v>392</v>
      </c>
      <c r="B188" s="31" t="s">
        <v>186</v>
      </c>
      <c r="C188" s="76">
        <v>35494</v>
      </c>
      <c r="D188" s="48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W188" s="49">
        <v>18066</v>
      </c>
      <c r="X188" s="51">
        <v>20980</v>
      </c>
      <c r="Y188" s="24">
        <f t="shared" si="2"/>
        <v>39046</v>
      </c>
    </row>
    <row r="189" spans="1:25">
      <c r="A189" s="30">
        <v>393</v>
      </c>
      <c r="B189" s="31" t="s">
        <v>187</v>
      </c>
      <c r="C189" s="76">
        <v>0</v>
      </c>
      <c r="D189" s="48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W189" s="49">
        <v>0</v>
      </c>
      <c r="X189" s="21"/>
      <c r="Y189" s="24">
        <f t="shared" si="2"/>
        <v>0</v>
      </c>
    </row>
    <row r="190" spans="1:25">
      <c r="A190" s="30">
        <v>394</v>
      </c>
      <c r="B190" s="31" t="s">
        <v>188</v>
      </c>
      <c r="C190" s="76">
        <v>0</v>
      </c>
      <c r="D190" s="48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W190" s="49">
        <v>0</v>
      </c>
      <c r="X190" s="21"/>
      <c r="Y190" s="24">
        <f t="shared" si="2"/>
        <v>0</v>
      </c>
    </row>
    <row r="191" spans="1:25">
      <c r="A191" s="30">
        <v>395</v>
      </c>
      <c r="B191" s="31" t="s">
        <v>189</v>
      </c>
      <c r="C191" s="76">
        <v>10222</v>
      </c>
      <c r="D191" s="48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W191" s="49">
        <v>0</v>
      </c>
      <c r="X191" s="51">
        <v>11000</v>
      </c>
      <c r="Y191" s="24">
        <f t="shared" si="2"/>
        <v>11000</v>
      </c>
    </row>
    <row r="192" spans="1:25">
      <c r="A192" s="30">
        <v>396</v>
      </c>
      <c r="B192" s="31" t="s">
        <v>190</v>
      </c>
      <c r="C192" s="76">
        <v>0</v>
      </c>
      <c r="D192" s="48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W192" s="49">
        <v>0</v>
      </c>
      <c r="X192" s="21"/>
      <c r="Y192" s="24">
        <f t="shared" si="2"/>
        <v>0</v>
      </c>
    </row>
    <row r="193" spans="1:25">
      <c r="A193" s="30">
        <v>397</v>
      </c>
      <c r="B193" s="31" t="s">
        <v>191</v>
      </c>
      <c r="C193" s="76">
        <v>0</v>
      </c>
      <c r="D193" s="48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W193" s="49">
        <v>0</v>
      </c>
      <c r="X193" s="21"/>
      <c r="Y193" s="24">
        <f t="shared" si="2"/>
        <v>0</v>
      </c>
    </row>
    <row r="194" spans="1:25">
      <c r="A194" s="30">
        <v>398</v>
      </c>
      <c r="B194" s="31" t="s">
        <v>192</v>
      </c>
      <c r="C194" s="76">
        <v>4010000</v>
      </c>
      <c r="D194" s="48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W194" s="49">
        <v>857988</v>
      </c>
      <c r="X194" s="51">
        <v>2474337</v>
      </c>
      <c r="Y194" s="24">
        <f t="shared" si="2"/>
        <v>3332325</v>
      </c>
    </row>
    <row r="195" spans="1:25">
      <c r="A195" s="30">
        <v>399</v>
      </c>
      <c r="B195" s="31" t="s">
        <v>193</v>
      </c>
      <c r="C195" s="76">
        <v>0</v>
      </c>
      <c r="D195" s="48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W195" s="49">
        <v>0</v>
      </c>
      <c r="X195" s="21"/>
      <c r="Y195" s="24">
        <f t="shared" si="2"/>
        <v>0</v>
      </c>
    </row>
    <row r="196" spans="1:25">
      <c r="A196" s="26" t="s">
        <v>194</v>
      </c>
      <c r="B196" s="27"/>
      <c r="C196" s="7">
        <f>SUM(C197,C207,C213,C223,C232,C236,C244,C246,C252)</f>
        <v>46560000</v>
      </c>
      <c r="D196" s="48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W196" s="49">
        <v>0</v>
      </c>
      <c r="X196" s="21"/>
      <c r="Y196" s="24">
        <f t="shared" si="2"/>
        <v>0</v>
      </c>
    </row>
    <row r="197" spans="1:25">
      <c r="A197" s="28" t="s">
        <v>195</v>
      </c>
      <c r="B197" s="29"/>
      <c r="C197" s="75">
        <f>SUM(C198:C206)</f>
        <v>44599800</v>
      </c>
      <c r="D197" s="48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W197" s="49"/>
      <c r="X197" s="21"/>
      <c r="Y197" s="24">
        <f t="shared" si="2"/>
        <v>0</v>
      </c>
    </row>
    <row r="198" spans="1:25">
      <c r="A198" s="30">
        <v>411</v>
      </c>
      <c r="B198" s="31" t="s">
        <v>196</v>
      </c>
      <c r="C198" s="76">
        <v>4879800</v>
      </c>
      <c r="D198" s="48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W198" s="49">
        <v>0</v>
      </c>
      <c r="X198" s="21"/>
      <c r="Y198" s="24">
        <f t="shared" si="2"/>
        <v>0</v>
      </c>
    </row>
    <row r="199" spans="1:25">
      <c r="A199" s="30">
        <v>412</v>
      </c>
      <c r="B199" s="31" t="s">
        <v>197</v>
      </c>
      <c r="C199" s="76">
        <v>39720000</v>
      </c>
      <c r="D199" s="48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W199" s="49">
        <v>0</v>
      </c>
      <c r="X199" s="51">
        <v>46560003</v>
      </c>
      <c r="Y199" s="24">
        <f t="shared" si="2"/>
        <v>46560003</v>
      </c>
    </row>
    <row r="200" spans="1:25">
      <c r="A200" s="30">
        <v>413</v>
      </c>
      <c r="B200" s="31" t="s">
        <v>198</v>
      </c>
      <c r="C200" s="76">
        <v>0</v>
      </c>
      <c r="D200" s="48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W200" s="49">
        <v>0</v>
      </c>
      <c r="X200" s="21"/>
      <c r="Y200" s="24">
        <f t="shared" si="2"/>
        <v>0</v>
      </c>
    </row>
    <row r="201" spans="1:25">
      <c r="A201" s="30">
        <v>414</v>
      </c>
      <c r="B201" s="31" t="s">
        <v>199</v>
      </c>
      <c r="C201" s="76">
        <v>0</v>
      </c>
      <c r="D201" s="48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W201" s="49">
        <v>0</v>
      </c>
      <c r="X201" s="21"/>
      <c r="Y201" s="24">
        <f t="shared" si="2"/>
        <v>0</v>
      </c>
    </row>
    <row r="202" spans="1:25" ht="26.25">
      <c r="A202" s="30">
        <v>415</v>
      </c>
      <c r="B202" s="31" t="s">
        <v>200</v>
      </c>
      <c r="C202" s="76">
        <v>0</v>
      </c>
      <c r="D202" s="48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W202" s="49">
        <v>0</v>
      </c>
      <c r="X202" s="21"/>
      <c r="Y202" s="24">
        <f t="shared" si="2"/>
        <v>0</v>
      </c>
    </row>
    <row r="203" spans="1:25" ht="16.149999999999999" customHeight="1">
      <c r="A203" s="30">
        <v>416</v>
      </c>
      <c r="B203" s="31" t="s">
        <v>201</v>
      </c>
      <c r="C203" s="76">
        <v>0</v>
      </c>
      <c r="D203" s="48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W203" s="49">
        <v>0</v>
      </c>
      <c r="X203" s="21"/>
      <c r="Y203" s="24">
        <f t="shared" ref="Y203:Y266" si="3">SUM(W203:X203)</f>
        <v>0</v>
      </c>
    </row>
    <row r="204" spans="1:25" ht="26.25">
      <c r="A204" s="30">
        <v>417</v>
      </c>
      <c r="B204" s="31" t="s">
        <v>202</v>
      </c>
      <c r="C204" s="76">
        <v>0</v>
      </c>
      <c r="D204" s="48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W204" s="49">
        <v>0</v>
      </c>
      <c r="X204" s="21"/>
      <c r="Y204" s="24">
        <f t="shared" si="3"/>
        <v>0</v>
      </c>
    </row>
    <row r="205" spans="1:25">
      <c r="A205" s="30">
        <v>418</v>
      </c>
      <c r="B205" s="31" t="s">
        <v>203</v>
      </c>
      <c r="C205" s="76">
        <v>0</v>
      </c>
      <c r="D205" s="48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W205" s="49">
        <v>0</v>
      </c>
      <c r="X205" s="21"/>
      <c r="Y205" s="24">
        <f t="shared" si="3"/>
        <v>0</v>
      </c>
    </row>
    <row r="206" spans="1:25">
      <c r="A206" s="30">
        <v>419</v>
      </c>
      <c r="B206" s="31" t="s">
        <v>204</v>
      </c>
      <c r="C206" s="76">
        <v>0</v>
      </c>
      <c r="D206" s="48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W206" s="49">
        <v>0</v>
      </c>
      <c r="X206" s="21"/>
      <c r="Y206" s="24">
        <f t="shared" si="3"/>
        <v>0</v>
      </c>
    </row>
    <row r="207" spans="1:25">
      <c r="A207" s="28" t="s">
        <v>205</v>
      </c>
      <c r="B207" s="29"/>
      <c r="C207" s="75">
        <v>0</v>
      </c>
      <c r="D207" s="48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W207" s="49">
        <v>0</v>
      </c>
      <c r="X207" s="21"/>
      <c r="Y207" s="24">
        <f t="shared" si="3"/>
        <v>0</v>
      </c>
    </row>
    <row r="208" spans="1:25">
      <c r="A208" s="30">
        <v>421</v>
      </c>
      <c r="B208" s="31" t="s">
        <v>206</v>
      </c>
      <c r="C208" s="76">
        <v>0</v>
      </c>
      <c r="D208" s="48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W208" s="49">
        <v>0</v>
      </c>
      <c r="X208" s="21"/>
      <c r="Y208" s="24">
        <f t="shared" si="3"/>
        <v>0</v>
      </c>
    </row>
    <row r="209" spans="1:25">
      <c r="A209" s="30">
        <v>422</v>
      </c>
      <c r="B209" s="31" t="s">
        <v>207</v>
      </c>
      <c r="C209" s="76">
        <v>0</v>
      </c>
      <c r="D209" s="48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W209" s="49">
        <v>0</v>
      </c>
      <c r="X209" s="21"/>
      <c r="Y209" s="24">
        <f t="shared" si="3"/>
        <v>0</v>
      </c>
    </row>
    <row r="210" spans="1:25">
      <c r="A210" s="30">
        <v>423</v>
      </c>
      <c r="B210" s="31" t="s">
        <v>208</v>
      </c>
      <c r="C210" s="76">
        <v>0</v>
      </c>
      <c r="D210" s="48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W210" s="49">
        <v>0</v>
      </c>
      <c r="X210" s="21"/>
      <c r="Y210" s="24">
        <f t="shared" si="3"/>
        <v>0</v>
      </c>
    </row>
    <row r="211" spans="1:25">
      <c r="A211" s="30">
        <v>424</v>
      </c>
      <c r="B211" s="31" t="s">
        <v>209</v>
      </c>
      <c r="C211" s="76">
        <v>0</v>
      </c>
      <c r="D211" s="48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W211" s="49">
        <v>0</v>
      </c>
      <c r="X211" s="21"/>
      <c r="Y211" s="24">
        <f t="shared" si="3"/>
        <v>0</v>
      </c>
    </row>
    <row r="212" spans="1:25">
      <c r="A212" s="30">
        <v>425</v>
      </c>
      <c r="B212" s="31" t="s">
        <v>210</v>
      </c>
      <c r="C212" s="76">
        <v>0</v>
      </c>
      <c r="D212" s="48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W212" s="49">
        <v>0</v>
      </c>
      <c r="X212" s="21"/>
      <c r="Y212" s="24">
        <f t="shared" si="3"/>
        <v>0</v>
      </c>
    </row>
    <row r="213" spans="1:25">
      <c r="A213" s="28" t="s">
        <v>211</v>
      </c>
      <c r="B213" s="29"/>
      <c r="C213" s="75">
        <v>0</v>
      </c>
      <c r="D213" s="48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W213" s="49">
        <v>0</v>
      </c>
      <c r="X213" s="21"/>
      <c r="Y213" s="24">
        <f t="shared" si="3"/>
        <v>0</v>
      </c>
    </row>
    <row r="214" spans="1:25">
      <c r="A214" s="30">
        <v>431</v>
      </c>
      <c r="B214" s="31" t="s">
        <v>212</v>
      </c>
      <c r="C214" s="76">
        <v>0</v>
      </c>
      <c r="D214" s="48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W214" s="49">
        <v>0</v>
      </c>
      <c r="X214" s="21"/>
      <c r="Y214" s="24">
        <f t="shared" si="3"/>
        <v>0</v>
      </c>
    </row>
    <row r="215" spans="1:25">
      <c r="A215" s="30">
        <v>432</v>
      </c>
      <c r="B215" s="31" t="s">
        <v>213</v>
      </c>
      <c r="C215" s="76">
        <v>0</v>
      </c>
      <c r="D215" s="48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W215" s="49">
        <v>0</v>
      </c>
      <c r="X215" s="21"/>
      <c r="Y215" s="24">
        <f t="shared" si="3"/>
        <v>0</v>
      </c>
    </row>
    <row r="216" spans="1:25">
      <c r="A216" s="30">
        <v>433</v>
      </c>
      <c r="B216" s="31" t="s">
        <v>214</v>
      </c>
      <c r="C216" s="76">
        <v>0</v>
      </c>
      <c r="D216" s="48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W216" s="49">
        <v>0</v>
      </c>
      <c r="X216" s="21"/>
      <c r="Y216" s="24">
        <f t="shared" si="3"/>
        <v>0</v>
      </c>
    </row>
    <row r="217" spans="1:25">
      <c r="A217" s="30">
        <v>434</v>
      </c>
      <c r="B217" s="31" t="s">
        <v>215</v>
      </c>
      <c r="C217" s="76">
        <v>0</v>
      </c>
      <c r="D217" s="48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W217" s="49">
        <v>0</v>
      </c>
      <c r="X217" s="21"/>
      <c r="Y217" s="24">
        <f t="shared" si="3"/>
        <v>0</v>
      </c>
    </row>
    <row r="218" spans="1:25">
      <c r="A218" s="30">
        <v>435</v>
      </c>
      <c r="B218" s="31" t="s">
        <v>216</v>
      </c>
      <c r="C218" s="76">
        <v>0</v>
      </c>
      <c r="D218" s="48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W218" s="49">
        <v>0</v>
      </c>
      <c r="X218" s="21"/>
      <c r="Y218" s="24">
        <f t="shared" si="3"/>
        <v>0</v>
      </c>
    </row>
    <row r="219" spans="1:25">
      <c r="A219" s="30">
        <v>436</v>
      </c>
      <c r="B219" s="31" t="s">
        <v>217</v>
      </c>
      <c r="C219" s="76">
        <v>0</v>
      </c>
      <c r="D219" s="48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W219" s="49">
        <v>0</v>
      </c>
      <c r="X219" s="21"/>
      <c r="Y219" s="24">
        <f t="shared" si="3"/>
        <v>0</v>
      </c>
    </row>
    <row r="220" spans="1:25">
      <c r="A220" s="30">
        <v>437</v>
      </c>
      <c r="B220" s="31" t="s">
        <v>218</v>
      </c>
      <c r="C220" s="76">
        <v>0</v>
      </c>
      <c r="D220" s="48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W220" s="49">
        <v>0</v>
      </c>
      <c r="X220" s="21"/>
      <c r="Y220" s="24">
        <f t="shared" si="3"/>
        <v>0</v>
      </c>
    </row>
    <row r="221" spans="1:25">
      <c r="A221" s="30">
        <v>438</v>
      </c>
      <c r="B221" s="31" t="s">
        <v>219</v>
      </c>
      <c r="C221" s="76">
        <v>0</v>
      </c>
      <c r="D221" s="48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W221" s="49">
        <v>0</v>
      </c>
      <c r="X221" s="21"/>
      <c r="Y221" s="24">
        <f t="shared" si="3"/>
        <v>0</v>
      </c>
    </row>
    <row r="222" spans="1:25">
      <c r="A222" s="30">
        <v>439</v>
      </c>
      <c r="B222" s="31" t="s">
        <v>220</v>
      </c>
      <c r="C222" s="76">
        <v>0</v>
      </c>
      <c r="D222" s="48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W222" s="49">
        <v>0</v>
      </c>
      <c r="X222" s="21"/>
      <c r="Y222" s="24">
        <f t="shared" si="3"/>
        <v>0</v>
      </c>
    </row>
    <row r="223" spans="1:25">
      <c r="A223" s="28" t="s">
        <v>221</v>
      </c>
      <c r="B223" s="29"/>
      <c r="C223" s="75">
        <f>SUM(C224:C231)</f>
        <v>1960200</v>
      </c>
      <c r="D223" s="5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W223" s="49">
        <v>0</v>
      </c>
      <c r="X223" s="21"/>
      <c r="Y223" s="24">
        <f t="shared" si="3"/>
        <v>0</v>
      </c>
    </row>
    <row r="224" spans="1:25">
      <c r="A224" s="30">
        <v>441</v>
      </c>
      <c r="B224" s="31" t="s">
        <v>222</v>
      </c>
      <c r="C224" s="73">
        <v>1960200</v>
      </c>
      <c r="D224" s="48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W224" s="49">
        <v>0</v>
      </c>
      <c r="X224" s="21"/>
      <c r="Y224" s="24">
        <f t="shared" si="3"/>
        <v>0</v>
      </c>
    </row>
    <row r="225" spans="1:25">
      <c r="A225" s="30">
        <v>442</v>
      </c>
      <c r="B225" s="31" t="s">
        <v>223</v>
      </c>
      <c r="C225" s="76">
        <v>0</v>
      </c>
      <c r="D225" s="48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W225" s="49">
        <v>0</v>
      </c>
      <c r="X225" s="21"/>
      <c r="Y225" s="24">
        <f t="shared" si="3"/>
        <v>0</v>
      </c>
    </row>
    <row r="226" spans="1:25">
      <c r="A226" s="30">
        <v>443</v>
      </c>
      <c r="B226" s="31" t="s">
        <v>224</v>
      </c>
      <c r="C226" s="76">
        <v>0</v>
      </c>
      <c r="D226" s="48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W226" s="49">
        <v>0</v>
      </c>
      <c r="X226" s="21"/>
      <c r="Y226" s="24">
        <f t="shared" si="3"/>
        <v>0</v>
      </c>
    </row>
    <row r="227" spans="1:25">
      <c r="A227" s="30">
        <v>444</v>
      </c>
      <c r="B227" s="31" t="s">
        <v>225</v>
      </c>
      <c r="C227" s="76">
        <v>0</v>
      </c>
      <c r="D227" s="48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W227" s="49">
        <v>0</v>
      </c>
      <c r="X227" s="21"/>
      <c r="Y227" s="24">
        <f t="shared" si="3"/>
        <v>0</v>
      </c>
    </row>
    <row r="228" spans="1:25">
      <c r="A228" s="30">
        <v>445</v>
      </c>
      <c r="B228" s="31" t="s">
        <v>226</v>
      </c>
      <c r="C228" s="76">
        <v>0</v>
      </c>
      <c r="D228" s="48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W228" s="49">
        <v>0</v>
      </c>
      <c r="X228" s="21"/>
      <c r="Y228" s="24">
        <f t="shared" si="3"/>
        <v>0</v>
      </c>
    </row>
    <row r="229" spans="1:25">
      <c r="A229" s="30">
        <v>446</v>
      </c>
      <c r="B229" s="31" t="s">
        <v>227</v>
      </c>
      <c r="C229" s="76">
        <v>0</v>
      </c>
      <c r="D229" s="48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W229" s="49">
        <v>0</v>
      </c>
      <c r="X229" s="21"/>
      <c r="Y229" s="24">
        <f t="shared" si="3"/>
        <v>0</v>
      </c>
    </row>
    <row r="230" spans="1:25" ht="16.5" thickBot="1">
      <c r="A230" s="82">
        <v>447</v>
      </c>
      <c r="B230" s="83" t="s">
        <v>228</v>
      </c>
      <c r="C230" s="84">
        <v>0</v>
      </c>
      <c r="D230" s="48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W230" s="49">
        <v>0</v>
      </c>
      <c r="X230" s="21"/>
      <c r="Y230" s="24">
        <f t="shared" si="3"/>
        <v>0</v>
      </c>
    </row>
    <row r="231" spans="1:25" ht="16.5" thickTop="1">
      <c r="A231" s="30">
        <v>448</v>
      </c>
      <c r="B231" s="31" t="s">
        <v>229</v>
      </c>
      <c r="C231" s="76">
        <v>0</v>
      </c>
      <c r="D231" s="48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W231" s="49">
        <v>0</v>
      </c>
      <c r="X231" s="21"/>
      <c r="Y231" s="24">
        <f t="shared" si="3"/>
        <v>0</v>
      </c>
    </row>
    <row r="232" spans="1:25">
      <c r="A232" s="28" t="s">
        <v>230</v>
      </c>
      <c r="B232" s="29"/>
      <c r="C232" s="75">
        <v>0</v>
      </c>
      <c r="D232" s="48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W232" s="49">
        <v>0</v>
      </c>
      <c r="X232" s="21"/>
      <c r="Y232" s="24">
        <f t="shared" si="3"/>
        <v>0</v>
      </c>
    </row>
    <row r="233" spans="1:25">
      <c r="A233" s="30">
        <v>451</v>
      </c>
      <c r="B233" s="31" t="s">
        <v>231</v>
      </c>
      <c r="C233" s="76">
        <v>0</v>
      </c>
      <c r="D233" s="48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W233" s="49">
        <v>0</v>
      </c>
      <c r="X233" s="21"/>
      <c r="Y233" s="24">
        <f t="shared" si="3"/>
        <v>0</v>
      </c>
    </row>
    <row r="234" spans="1:25">
      <c r="A234" s="30">
        <v>452</v>
      </c>
      <c r="B234" s="31" t="s">
        <v>232</v>
      </c>
      <c r="C234" s="76">
        <v>0</v>
      </c>
      <c r="D234" s="48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W234" s="49">
        <v>0</v>
      </c>
      <c r="X234" s="21"/>
      <c r="Y234" s="24">
        <f t="shared" si="3"/>
        <v>0</v>
      </c>
    </row>
    <row r="235" spans="1:25">
      <c r="A235" s="30">
        <v>459</v>
      </c>
      <c r="B235" s="31" t="s">
        <v>233</v>
      </c>
      <c r="C235" s="76">
        <v>0</v>
      </c>
      <c r="D235" s="48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W235" s="49">
        <v>0</v>
      </c>
      <c r="X235" s="21"/>
      <c r="Y235" s="24">
        <f t="shared" si="3"/>
        <v>0</v>
      </c>
    </row>
    <row r="236" spans="1:25">
      <c r="A236" s="28" t="s">
        <v>234</v>
      </c>
      <c r="B236" s="29"/>
      <c r="C236" s="75">
        <v>0</v>
      </c>
      <c r="D236" s="48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W236" s="49">
        <v>0</v>
      </c>
      <c r="X236" s="21"/>
      <c r="Y236" s="24">
        <f t="shared" si="3"/>
        <v>0</v>
      </c>
    </row>
    <row r="237" spans="1:25">
      <c r="A237" s="30">
        <v>461</v>
      </c>
      <c r="B237" s="31" t="s">
        <v>235</v>
      </c>
      <c r="C237" s="76">
        <v>0</v>
      </c>
      <c r="D237" s="48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W237" s="49">
        <v>0</v>
      </c>
      <c r="X237" s="21"/>
      <c r="Y237" s="24">
        <f t="shared" si="3"/>
        <v>0</v>
      </c>
    </row>
    <row r="238" spans="1:25">
      <c r="A238" s="30">
        <v>462</v>
      </c>
      <c r="B238" s="31" t="s">
        <v>236</v>
      </c>
      <c r="C238" s="76">
        <v>0</v>
      </c>
      <c r="D238" s="48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W238" s="49">
        <v>0</v>
      </c>
      <c r="X238" s="21"/>
      <c r="Y238" s="24">
        <f t="shared" si="3"/>
        <v>0</v>
      </c>
    </row>
    <row r="239" spans="1:25">
      <c r="A239" s="30">
        <v>463</v>
      </c>
      <c r="B239" s="31" t="s">
        <v>237</v>
      </c>
      <c r="C239" s="76">
        <v>0</v>
      </c>
      <c r="D239" s="48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W239" s="49">
        <v>0</v>
      </c>
      <c r="X239" s="21"/>
      <c r="Y239" s="24">
        <f t="shared" si="3"/>
        <v>0</v>
      </c>
    </row>
    <row r="240" spans="1:25" ht="26.25">
      <c r="A240" s="30">
        <v>464</v>
      </c>
      <c r="B240" s="31" t="s">
        <v>238</v>
      </c>
      <c r="C240" s="76">
        <v>0</v>
      </c>
      <c r="D240" s="48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W240" s="49">
        <v>0</v>
      </c>
      <c r="X240" s="21"/>
      <c r="Y240" s="24">
        <f t="shared" si="3"/>
        <v>0</v>
      </c>
    </row>
    <row r="241" spans="1:25" ht="26.25">
      <c r="A241" s="30">
        <v>465</v>
      </c>
      <c r="B241" s="31" t="s">
        <v>239</v>
      </c>
      <c r="C241" s="76">
        <v>0</v>
      </c>
      <c r="D241" s="48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W241" s="49">
        <v>0</v>
      </c>
      <c r="X241" s="21"/>
      <c r="Y241" s="24">
        <f t="shared" si="3"/>
        <v>0</v>
      </c>
    </row>
    <row r="242" spans="1:25">
      <c r="A242" s="30">
        <v>466</v>
      </c>
      <c r="B242" s="31" t="s">
        <v>240</v>
      </c>
      <c r="C242" s="76">
        <v>0</v>
      </c>
      <c r="D242" s="48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W242" s="49">
        <v>0</v>
      </c>
      <c r="X242" s="21"/>
      <c r="Y242" s="24">
        <f t="shared" si="3"/>
        <v>0</v>
      </c>
    </row>
    <row r="243" spans="1:25">
      <c r="A243" s="30">
        <v>469</v>
      </c>
      <c r="B243" s="31" t="s">
        <v>241</v>
      </c>
      <c r="C243" s="76">
        <v>0</v>
      </c>
      <c r="D243" s="48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W243" s="49">
        <v>0</v>
      </c>
      <c r="X243" s="21"/>
      <c r="Y243" s="24">
        <f t="shared" si="3"/>
        <v>0</v>
      </c>
    </row>
    <row r="244" spans="1:25">
      <c r="A244" s="28" t="s">
        <v>242</v>
      </c>
      <c r="B244" s="29"/>
      <c r="C244" s="75">
        <v>0</v>
      </c>
      <c r="D244" s="48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W244" s="49">
        <v>0</v>
      </c>
      <c r="X244" s="21"/>
      <c r="Y244" s="24">
        <f t="shared" si="3"/>
        <v>0</v>
      </c>
    </row>
    <row r="245" spans="1:25">
      <c r="A245" s="30">
        <v>471</v>
      </c>
      <c r="B245" s="31" t="s">
        <v>243</v>
      </c>
      <c r="C245" s="76">
        <v>0</v>
      </c>
      <c r="D245" s="48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W245" s="49">
        <v>0</v>
      </c>
      <c r="X245" s="21"/>
      <c r="Y245" s="24">
        <f t="shared" si="3"/>
        <v>0</v>
      </c>
    </row>
    <row r="246" spans="1:25">
      <c r="A246" s="28" t="s">
        <v>244</v>
      </c>
      <c r="B246" s="29"/>
      <c r="C246" s="75">
        <v>0</v>
      </c>
      <c r="D246" s="48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W246" s="49">
        <v>0</v>
      </c>
      <c r="X246" s="21"/>
      <c r="Y246" s="24">
        <f t="shared" si="3"/>
        <v>0</v>
      </c>
    </row>
    <row r="247" spans="1:25">
      <c r="A247" s="30">
        <v>481</v>
      </c>
      <c r="B247" s="31" t="s">
        <v>245</v>
      </c>
      <c r="C247" s="76">
        <v>0</v>
      </c>
      <c r="D247" s="48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W247" s="49">
        <v>0</v>
      </c>
      <c r="X247" s="21"/>
      <c r="Y247" s="24">
        <f t="shared" si="3"/>
        <v>0</v>
      </c>
    </row>
    <row r="248" spans="1:25">
      <c r="A248" s="30">
        <v>482</v>
      </c>
      <c r="B248" s="31" t="s">
        <v>246</v>
      </c>
      <c r="C248" s="76">
        <v>0</v>
      </c>
      <c r="D248" s="48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W248" s="49">
        <v>0</v>
      </c>
      <c r="X248" s="21"/>
      <c r="Y248" s="24">
        <f t="shared" si="3"/>
        <v>0</v>
      </c>
    </row>
    <row r="249" spans="1:25">
      <c r="A249" s="30">
        <v>483</v>
      </c>
      <c r="B249" s="31" t="s">
        <v>247</v>
      </c>
      <c r="C249" s="76">
        <v>0</v>
      </c>
      <c r="D249" s="48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W249" s="49">
        <v>0</v>
      </c>
      <c r="X249" s="21"/>
      <c r="Y249" s="24">
        <f t="shared" si="3"/>
        <v>0</v>
      </c>
    </row>
    <row r="250" spans="1:25">
      <c r="A250" s="30">
        <v>484</v>
      </c>
      <c r="B250" s="31" t="s">
        <v>248</v>
      </c>
      <c r="C250" s="76">
        <v>0</v>
      </c>
      <c r="D250" s="48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W250" s="49">
        <v>0</v>
      </c>
      <c r="X250" s="21"/>
      <c r="Y250" s="24">
        <f t="shared" si="3"/>
        <v>0</v>
      </c>
    </row>
    <row r="251" spans="1:25">
      <c r="A251" s="30">
        <v>485</v>
      </c>
      <c r="B251" s="31" t="s">
        <v>249</v>
      </c>
      <c r="C251" s="76">
        <v>0</v>
      </c>
      <c r="D251" s="48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W251" s="49">
        <v>0</v>
      </c>
      <c r="X251" s="21"/>
      <c r="Y251" s="24">
        <f t="shared" si="3"/>
        <v>0</v>
      </c>
    </row>
    <row r="252" spans="1:25">
      <c r="A252" s="28" t="s">
        <v>250</v>
      </c>
      <c r="B252" s="29"/>
      <c r="C252" s="75">
        <v>0</v>
      </c>
      <c r="D252" s="48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W252" s="49">
        <v>0</v>
      </c>
      <c r="X252" s="21"/>
      <c r="Y252" s="24">
        <f t="shared" si="3"/>
        <v>0</v>
      </c>
    </row>
    <row r="253" spans="1:25">
      <c r="A253" s="30">
        <v>491</v>
      </c>
      <c r="B253" s="31" t="s">
        <v>251</v>
      </c>
      <c r="C253" s="76">
        <v>0</v>
      </c>
      <c r="D253" s="48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W253" s="49">
        <v>0</v>
      </c>
      <c r="X253" s="21"/>
      <c r="Y253" s="24">
        <f t="shared" si="3"/>
        <v>0</v>
      </c>
    </row>
    <row r="254" spans="1:25">
      <c r="A254" s="30">
        <v>492</v>
      </c>
      <c r="B254" s="31" t="s">
        <v>252</v>
      </c>
      <c r="C254" s="76">
        <v>0</v>
      </c>
      <c r="D254" s="48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W254" s="49">
        <v>0</v>
      </c>
      <c r="X254" s="21"/>
      <c r="Y254" s="24">
        <f t="shared" si="3"/>
        <v>0</v>
      </c>
    </row>
    <row r="255" spans="1:25">
      <c r="A255" s="30">
        <v>493</v>
      </c>
      <c r="B255" s="31" t="s">
        <v>253</v>
      </c>
      <c r="C255" s="76">
        <v>0</v>
      </c>
      <c r="D255" s="48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W255" s="49">
        <v>0</v>
      </c>
      <c r="X255" s="21"/>
      <c r="Y255" s="24">
        <f t="shared" si="3"/>
        <v>0</v>
      </c>
    </row>
    <row r="256" spans="1:25">
      <c r="A256" s="26" t="s">
        <v>254</v>
      </c>
      <c r="B256" s="27"/>
      <c r="C256" s="7">
        <f>C257+C264+C269+C272+C279+C290+C300+C305+C281</f>
        <v>1907859</v>
      </c>
      <c r="D256" s="48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W256" s="49">
        <v>1932830</v>
      </c>
      <c r="X256" s="21"/>
      <c r="Y256" s="24">
        <f t="shared" si="3"/>
        <v>1932830</v>
      </c>
    </row>
    <row r="257" spans="1:25">
      <c r="A257" s="28" t="s">
        <v>255</v>
      </c>
      <c r="B257" s="29"/>
      <c r="C257" s="75">
        <f>SUM(C258:C263)</f>
        <v>1005304</v>
      </c>
      <c r="D257" s="48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W257" s="49">
        <v>924230</v>
      </c>
      <c r="X257" s="21"/>
      <c r="Y257" s="24">
        <f t="shared" si="3"/>
        <v>924230</v>
      </c>
    </row>
    <row r="258" spans="1:25">
      <c r="A258" s="30">
        <v>511</v>
      </c>
      <c r="B258" s="31" t="s">
        <v>256</v>
      </c>
      <c r="C258" s="76">
        <v>89244</v>
      </c>
      <c r="D258" s="48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W258" s="49">
        <v>0</v>
      </c>
      <c r="X258" s="51">
        <v>89241</v>
      </c>
      <c r="Y258" s="24">
        <f t="shared" si="3"/>
        <v>89241</v>
      </c>
    </row>
    <row r="259" spans="1:25">
      <c r="A259" s="30">
        <v>512</v>
      </c>
      <c r="B259" s="31" t="s">
        <v>257</v>
      </c>
      <c r="C259" s="76">
        <v>112253</v>
      </c>
      <c r="D259" s="48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W259" s="49">
        <v>0</v>
      </c>
      <c r="X259" s="51">
        <v>112252</v>
      </c>
      <c r="Y259" s="24">
        <f t="shared" si="3"/>
        <v>112252</v>
      </c>
    </row>
    <row r="260" spans="1:25">
      <c r="A260" s="30">
        <v>513</v>
      </c>
      <c r="B260" s="31" t="s">
        <v>258</v>
      </c>
      <c r="C260" s="76">
        <v>0</v>
      </c>
      <c r="D260" s="48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W260" s="49">
        <v>0</v>
      </c>
      <c r="X260" s="21"/>
      <c r="Y260" s="24">
        <f t="shared" si="3"/>
        <v>0</v>
      </c>
    </row>
    <row r="261" spans="1:25">
      <c r="A261" s="30">
        <v>514</v>
      </c>
      <c r="B261" s="31" t="s">
        <v>259</v>
      </c>
      <c r="C261" s="76">
        <v>0</v>
      </c>
      <c r="D261" s="48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W261" s="49">
        <v>0</v>
      </c>
      <c r="X261" s="21"/>
      <c r="Y261" s="24">
        <f t="shared" si="3"/>
        <v>0</v>
      </c>
    </row>
    <row r="262" spans="1:25">
      <c r="A262" s="30">
        <v>515</v>
      </c>
      <c r="B262" s="31" t="s">
        <v>260</v>
      </c>
      <c r="C262" s="76">
        <v>717245</v>
      </c>
      <c r="D262" s="48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W262" s="49">
        <v>924230</v>
      </c>
      <c r="X262" s="51">
        <v>117246</v>
      </c>
      <c r="Y262" s="24">
        <f t="shared" si="3"/>
        <v>1041476</v>
      </c>
    </row>
    <row r="263" spans="1:25">
      <c r="A263" s="30">
        <v>519</v>
      </c>
      <c r="B263" s="31" t="s">
        <v>261</v>
      </c>
      <c r="C263" s="76">
        <v>86562</v>
      </c>
      <c r="D263" s="48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W263" s="49">
        <v>0</v>
      </c>
      <c r="X263" s="51">
        <v>42443</v>
      </c>
      <c r="Y263" s="24">
        <f t="shared" si="3"/>
        <v>42443</v>
      </c>
    </row>
    <row r="264" spans="1:25">
      <c r="A264" s="28" t="s">
        <v>262</v>
      </c>
      <c r="B264" s="29"/>
      <c r="C264" s="75">
        <f>SUM(C265:C268)</f>
        <v>81383</v>
      </c>
      <c r="D264" s="48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W264" s="49">
        <v>0</v>
      </c>
      <c r="X264" s="21"/>
      <c r="Y264" s="24">
        <f t="shared" si="3"/>
        <v>0</v>
      </c>
    </row>
    <row r="265" spans="1:25">
      <c r="A265" s="30">
        <v>521</v>
      </c>
      <c r="B265" s="31" t="s">
        <v>263</v>
      </c>
      <c r="C265" s="76"/>
      <c r="D265" s="48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W265" s="49">
        <v>0</v>
      </c>
      <c r="X265" s="21"/>
      <c r="Y265" s="24">
        <f t="shared" si="3"/>
        <v>0</v>
      </c>
    </row>
    <row r="266" spans="1:25">
      <c r="A266" s="30">
        <v>522</v>
      </c>
      <c r="B266" s="31" t="s">
        <v>264</v>
      </c>
      <c r="C266" s="76">
        <v>0</v>
      </c>
      <c r="D266" s="48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W266" s="49">
        <v>0</v>
      </c>
      <c r="X266" s="21"/>
      <c r="Y266" s="24">
        <f t="shared" si="3"/>
        <v>0</v>
      </c>
    </row>
    <row r="267" spans="1:25">
      <c r="A267" s="30">
        <v>523</v>
      </c>
      <c r="B267" s="31" t="s">
        <v>265</v>
      </c>
      <c r="C267" s="76">
        <v>81383</v>
      </c>
      <c r="D267" s="48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W267" s="49">
        <v>0</v>
      </c>
      <c r="X267" s="51">
        <v>81382</v>
      </c>
      <c r="Y267" s="24">
        <f t="shared" ref="Y267:Y330" si="4">SUM(W267:X267)</f>
        <v>81382</v>
      </c>
    </row>
    <row r="268" spans="1:25">
      <c r="A268" s="30">
        <v>529</v>
      </c>
      <c r="B268" s="31" t="s">
        <v>266</v>
      </c>
      <c r="C268" s="76">
        <v>0</v>
      </c>
      <c r="D268" s="48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W268" s="49">
        <v>0</v>
      </c>
      <c r="X268" s="21"/>
      <c r="Y268" s="24">
        <f t="shared" si="4"/>
        <v>0</v>
      </c>
    </row>
    <row r="269" spans="1:25">
      <c r="A269" s="28" t="s">
        <v>267</v>
      </c>
      <c r="B269" s="29"/>
      <c r="C269" s="75">
        <v>0</v>
      </c>
      <c r="D269" s="48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W269" s="49">
        <v>0</v>
      </c>
      <c r="X269" s="21"/>
      <c r="Y269" s="24">
        <f t="shared" si="4"/>
        <v>0</v>
      </c>
    </row>
    <row r="270" spans="1:25">
      <c r="A270" s="30">
        <v>531</v>
      </c>
      <c r="B270" s="31" t="s">
        <v>268</v>
      </c>
      <c r="C270" s="76">
        <v>0</v>
      </c>
      <c r="D270" s="48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W270" s="49">
        <v>0</v>
      </c>
      <c r="X270" s="21"/>
      <c r="Y270" s="24">
        <f t="shared" si="4"/>
        <v>0</v>
      </c>
    </row>
    <row r="271" spans="1:25">
      <c r="A271" s="30">
        <v>532</v>
      </c>
      <c r="B271" s="31" t="s">
        <v>269</v>
      </c>
      <c r="C271" s="76">
        <v>0</v>
      </c>
      <c r="D271" s="48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W271" s="49">
        <v>0</v>
      </c>
      <c r="X271" s="21"/>
      <c r="Y271" s="24">
        <f t="shared" si="4"/>
        <v>0</v>
      </c>
    </row>
    <row r="272" spans="1:25">
      <c r="A272" s="28" t="s">
        <v>270</v>
      </c>
      <c r="B272" s="29"/>
      <c r="C272" s="75">
        <f>SUM(C273:C278)</f>
        <v>500124</v>
      </c>
      <c r="D272" s="48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W272" s="49">
        <v>1008600</v>
      </c>
      <c r="X272" s="21"/>
      <c r="Y272" s="24">
        <f t="shared" si="4"/>
        <v>1008600</v>
      </c>
    </row>
    <row r="273" spans="1:25">
      <c r="A273" s="30">
        <v>541</v>
      </c>
      <c r="B273" s="31" t="s">
        <v>271</v>
      </c>
      <c r="C273" s="76">
        <v>500124</v>
      </c>
      <c r="D273" s="48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W273" s="49">
        <v>1008600</v>
      </c>
      <c r="X273" s="51">
        <v>127923</v>
      </c>
      <c r="Y273" s="24">
        <f t="shared" si="4"/>
        <v>1136523</v>
      </c>
    </row>
    <row r="274" spans="1:25">
      <c r="A274" s="30">
        <v>542</v>
      </c>
      <c r="B274" s="31" t="s">
        <v>272</v>
      </c>
      <c r="C274" s="76">
        <v>0</v>
      </c>
      <c r="D274" s="48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W274" s="49">
        <v>0</v>
      </c>
      <c r="X274" s="21"/>
      <c r="Y274" s="24">
        <f t="shared" si="4"/>
        <v>0</v>
      </c>
    </row>
    <row r="275" spans="1:25" ht="16.5" thickBot="1">
      <c r="A275" s="82">
        <v>543</v>
      </c>
      <c r="B275" s="83" t="s">
        <v>273</v>
      </c>
      <c r="C275" s="84">
        <v>0</v>
      </c>
      <c r="D275" s="48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W275" s="49">
        <v>0</v>
      </c>
      <c r="X275" s="21"/>
      <c r="Y275" s="24">
        <f t="shared" si="4"/>
        <v>0</v>
      </c>
    </row>
    <row r="276" spans="1:25" ht="16.5" thickTop="1">
      <c r="A276" s="30">
        <v>544</v>
      </c>
      <c r="B276" s="31" t="s">
        <v>274</v>
      </c>
      <c r="C276" s="76">
        <v>0</v>
      </c>
      <c r="D276" s="48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W276" s="49">
        <v>0</v>
      </c>
      <c r="X276" s="21"/>
      <c r="Y276" s="24">
        <f t="shared" si="4"/>
        <v>0</v>
      </c>
    </row>
    <row r="277" spans="1:25">
      <c r="A277" s="30">
        <v>545</v>
      </c>
      <c r="B277" s="31" t="s">
        <v>275</v>
      </c>
      <c r="C277" s="76">
        <v>0</v>
      </c>
      <c r="D277" s="48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W277" s="49">
        <v>0</v>
      </c>
      <c r="X277" s="21"/>
      <c r="Y277" s="24">
        <f t="shared" si="4"/>
        <v>0</v>
      </c>
    </row>
    <row r="278" spans="1:25">
      <c r="A278" s="30">
        <v>549</v>
      </c>
      <c r="B278" s="31" t="s">
        <v>276</v>
      </c>
      <c r="C278" s="76">
        <v>0</v>
      </c>
      <c r="D278" s="48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W278" s="49">
        <v>0</v>
      </c>
      <c r="X278" s="21"/>
      <c r="Y278" s="24">
        <f t="shared" si="4"/>
        <v>0</v>
      </c>
    </row>
    <row r="279" spans="1:25">
      <c r="A279" s="28" t="s">
        <v>277</v>
      </c>
      <c r="B279" s="29"/>
      <c r="C279" s="75">
        <f>C280</f>
        <v>0</v>
      </c>
      <c r="D279" s="48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W279" s="49">
        <v>0</v>
      </c>
      <c r="X279" s="21"/>
      <c r="Y279" s="24">
        <f t="shared" si="4"/>
        <v>0</v>
      </c>
    </row>
    <row r="280" spans="1:25">
      <c r="A280" s="30">
        <v>551</v>
      </c>
      <c r="B280" s="31" t="s">
        <v>278</v>
      </c>
      <c r="C280" s="76">
        <v>0</v>
      </c>
      <c r="D280" s="48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W280" s="49">
        <v>0</v>
      </c>
      <c r="X280" s="21"/>
      <c r="Y280" s="24">
        <f t="shared" si="4"/>
        <v>0</v>
      </c>
    </row>
    <row r="281" spans="1:25">
      <c r="A281" s="28" t="s">
        <v>279</v>
      </c>
      <c r="B281" s="29"/>
      <c r="C281" s="75">
        <f>SUM(C282:C289)</f>
        <v>144089</v>
      </c>
      <c r="D281" s="48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W281" s="49">
        <v>0</v>
      </c>
      <c r="X281" s="21"/>
      <c r="Y281" s="24">
        <f t="shared" si="4"/>
        <v>0</v>
      </c>
    </row>
    <row r="282" spans="1:25">
      <c r="A282" s="30">
        <v>561</v>
      </c>
      <c r="B282" s="31" t="s">
        <v>280</v>
      </c>
      <c r="C282" s="76">
        <v>0</v>
      </c>
      <c r="D282" s="48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W282" s="49">
        <v>0</v>
      </c>
      <c r="X282" s="21"/>
      <c r="Y282" s="24">
        <f t="shared" si="4"/>
        <v>0</v>
      </c>
    </row>
    <row r="283" spans="1:25">
      <c r="A283" s="30">
        <v>562</v>
      </c>
      <c r="B283" s="31" t="s">
        <v>281</v>
      </c>
      <c r="C283" s="76"/>
      <c r="D283" s="48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W283" s="49">
        <v>0</v>
      </c>
      <c r="X283" s="21"/>
      <c r="Y283" s="24">
        <f t="shared" si="4"/>
        <v>0</v>
      </c>
    </row>
    <row r="284" spans="1:25">
      <c r="A284" s="30">
        <v>563</v>
      </c>
      <c r="B284" s="31" t="s">
        <v>282</v>
      </c>
      <c r="C284" s="76">
        <v>0</v>
      </c>
      <c r="D284" s="48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W284" s="49">
        <v>0</v>
      </c>
      <c r="X284" s="21"/>
      <c r="Y284" s="24">
        <f t="shared" si="4"/>
        <v>0</v>
      </c>
    </row>
    <row r="285" spans="1:25">
      <c r="A285" s="30">
        <v>564</v>
      </c>
      <c r="B285" s="31" t="s">
        <v>283</v>
      </c>
      <c r="C285" s="76">
        <v>117437</v>
      </c>
      <c r="D285" s="48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W285" s="49">
        <v>0</v>
      </c>
      <c r="X285" s="51">
        <v>117437</v>
      </c>
      <c r="Y285" s="24">
        <f t="shared" si="4"/>
        <v>117437</v>
      </c>
    </row>
    <row r="286" spans="1:25">
      <c r="A286" s="30">
        <v>565</v>
      </c>
      <c r="B286" s="31" t="s">
        <v>284</v>
      </c>
      <c r="C286" s="76"/>
      <c r="D286" s="48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W286" s="49">
        <v>0</v>
      </c>
      <c r="X286" s="21"/>
      <c r="Y286" s="24">
        <f t="shared" si="4"/>
        <v>0</v>
      </c>
    </row>
    <row r="287" spans="1:25">
      <c r="A287" s="30">
        <v>566</v>
      </c>
      <c r="B287" s="31" t="s">
        <v>285</v>
      </c>
      <c r="C287" s="76">
        <v>0</v>
      </c>
      <c r="D287" s="48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W287" s="49">
        <v>0</v>
      </c>
      <c r="X287" s="21"/>
      <c r="Y287" s="24">
        <f t="shared" si="4"/>
        <v>0</v>
      </c>
    </row>
    <row r="288" spans="1:25">
      <c r="A288" s="30">
        <v>567</v>
      </c>
      <c r="B288" s="31" t="s">
        <v>286</v>
      </c>
      <c r="C288" s="76">
        <v>0</v>
      </c>
      <c r="D288" s="48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W288" s="49">
        <v>0</v>
      </c>
      <c r="X288" s="21"/>
      <c r="Y288" s="24">
        <f t="shared" si="4"/>
        <v>0</v>
      </c>
    </row>
    <row r="289" spans="1:25">
      <c r="A289" s="30">
        <v>569</v>
      </c>
      <c r="B289" s="31" t="s">
        <v>287</v>
      </c>
      <c r="C289" s="76">
        <v>26652</v>
      </c>
      <c r="D289" s="48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W289" s="49">
        <v>0</v>
      </c>
      <c r="X289" s="51">
        <v>26651</v>
      </c>
      <c r="Y289" s="24">
        <f t="shared" si="4"/>
        <v>26651</v>
      </c>
    </row>
    <row r="290" spans="1:25">
      <c r="A290" s="28" t="s">
        <v>288</v>
      </c>
      <c r="B290" s="29"/>
      <c r="C290" s="75">
        <v>0</v>
      </c>
      <c r="D290" s="48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W290" s="49">
        <v>0</v>
      </c>
      <c r="X290" s="21"/>
      <c r="Y290" s="24">
        <f t="shared" si="4"/>
        <v>0</v>
      </c>
    </row>
    <row r="291" spans="1:25">
      <c r="A291" s="30">
        <v>571</v>
      </c>
      <c r="B291" s="31" t="s">
        <v>289</v>
      </c>
      <c r="C291" s="76">
        <v>0</v>
      </c>
      <c r="D291" s="48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W291" s="49">
        <v>0</v>
      </c>
      <c r="X291" s="21"/>
      <c r="Y291" s="24">
        <f t="shared" si="4"/>
        <v>0</v>
      </c>
    </row>
    <row r="292" spans="1:25">
      <c r="A292" s="30">
        <v>572</v>
      </c>
      <c r="B292" s="31" t="s">
        <v>290</v>
      </c>
      <c r="C292" s="76">
        <v>0</v>
      </c>
      <c r="D292" s="48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W292" s="49">
        <v>0</v>
      </c>
      <c r="X292" s="21"/>
      <c r="Y292" s="24">
        <f t="shared" si="4"/>
        <v>0</v>
      </c>
    </row>
    <row r="293" spans="1:25">
      <c r="A293" s="30">
        <v>573</v>
      </c>
      <c r="B293" s="31" t="s">
        <v>291</v>
      </c>
      <c r="C293" s="76">
        <v>0</v>
      </c>
      <c r="D293" s="48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W293" s="49">
        <v>0</v>
      </c>
      <c r="X293" s="21"/>
      <c r="Y293" s="24">
        <f t="shared" si="4"/>
        <v>0</v>
      </c>
    </row>
    <row r="294" spans="1:25">
      <c r="A294" s="30">
        <v>574</v>
      </c>
      <c r="B294" s="31" t="s">
        <v>292</v>
      </c>
      <c r="C294" s="76">
        <v>0</v>
      </c>
      <c r="D294" s="48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W294" s="49">
        <v>0</v>
      </c>
      <c r="X294" s="21"/>
      <c r="Y294" s="24">
        <f t="shared" si="4"/>
        <v>0</v>
      </c>
    </row>
    <row r="295" spans="1:25">
      <c r="A295" s="30">
        <v>575</v>
      </c>
      <c r="B295" s="31" t="s">
        <v>293</v>
      </c>
      <c r="C295" s="76">
        <v>0</v>
      </c>
      <c r="D295" s="48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W295" s="49">
        <v>0</v>
      </c>
      <c r="X295" s="21"/>
      <c r="Y295" s="24">
        <f t="shared" si="4"/>
        <v>0</v>
      </c>
    </row>
    <row r="296" spans="1:25">
      <c r="A296" s="30">
        <v>576</v>
      </c>
      <c r="B296" s="31" t="s">
        <v>294</v>
      </c>
      <c r="C296" s="76">
        <v>0</v>
      </c>
      <c r="D296" s="48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W296" s="49">
        <v>0</v>
      </c>
      <c r="X296" s="21"/>
      <c r="Y296" s="24">
        <f t="shared" si="4"/>
        <v>0</v>
      </c>
    </row>
    <row r="297" spans="1:25">
      <c r="A297" s="30">
        <v>577</v>
      </c>
      <c r="B297" s="31" t="s">
        <v>295</v>
      </c>
      <c r="C297" s="76">
        <v>0</v>
      </c>
      <c r="D297" s="48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W297" s="49">
        <v>0</v>
      </c>
      <c r="X297" s="21"/>
      <c r="Y297" s="24">
        <f t="shared" si="4"/>
        <v>0</v>
      </c>
    </row>
    <row r="298" spans="1:25">
      <c r="A298" s="30">
        <v>578</v>
      </c>
      <c r="B298" s="31" t="s">
        <v>296</v>
      </c>
      <c r="C298" s="76">
        <v>0</v>
      </c>
      <c r="D298" s="48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W298" s="49">
        <v>0</v>
      </c>
      <c r="X298" s="21"/>
      <c r="Y298" s="24">
        <f t="shared" si="4"/>
        <v>0</v>
      </c>
    </row>
    <row r="299" spans="1:25">
      <c r="A299" s="30">
        <v>579</v>
      </c>
      <c r="B299" s="31" t="s">
        <v>297</v>
      </c>
      <c r="C299" s="76">
        <v>0</v>
      </c>
      <c r="D299" s="48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W299" s="49">
        <v>0</v>
      </c>
      <c r="X299" s="21"/>
      <c r="Y299" s="24">
        <f t="shared" si="4"/>
        <v>0</v>
      </c>
    </row>
    <row r="300" spans="1:25">
      <c r="A300" s="28" t="s">
        <v>298</v>
      </c>
      <c r="B300" s="29"/>
      <c r="C300" s="75">
        <v>0</v>
      </c>
      <c r="D300" s="48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W300" s="49">
        <v>0</v>
      </c>
      <c r="X300" s="21"/>
      <c r="Y300" s="24">
        <f t="shared" si="4"/>
        <v>0</v>
      </c>
    </row>
    <row r="301" spans="1:25">
      <c r="A301" s="30">
        <v>581</v>
      </c>
      <c r="B301" s="31" t="s">
        <v>299</v>
      </c>
      <c r="C301" s="76">
        <v>0</v>
      </c>
      <c r="D301" s="48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W301" s="49">
        <v>0</v>
      </c>
      <c r="X301" s="21"/>
      <c r="Y301" s="24">
        <f t="shared" si="4"/>
        <v>0</v>
      </c>
    </row>
    <row r="302" spans="1:25">
      <c r="A302" s="30">
        <v>582</v>
      </c>
      <c r="B302" s="31" t="s">
        <v>300</v>
      </c>
      <c r="C302" s="76">
        <v>0</v>
      </c>
      <c r="D302" s="48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W302" s="49">
        <v>0</v>
      </c>
      <c r="X302" s="21"/>
      <c r="Y302" s="24">
        <f t="shared" si="4"/>
        <v>0</v>
      </c>
    </row>
    <row r="303" spans="1:25">
      <c r="A303" s="30">
        <v>583</v>
      </c>
      <c r="B303" s="31" t="s">
        <v>301</v>
      </c>
      <c r="C303" s="76">
        <v>0</v>
      </c>
      <c r="D303" s="48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W303" s="49">
        <v>0</v>
      </c>
      <c r="X303" s="21"/>
      <c r="Y303" s="24">
        <f t="shared" si="4"/>
        <v>0</v>
      </c>
    </row>
    <row r="304" spans="1:25">
      <c r="A304" s="30">
        <v>589</v>
      </c>
      <c r="B304" s="31" t="s">
        <v>302</v>
      </c>
      <c r="C304" s="76">
        <v>0</v>
      </c>
      <c r="D304" s="48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W304" s="49">
        <v>0</v>
      </c>
      <c r="X304" s="21"/>
      <c r="Y304" s="24">
        <f t="shared" si="4"/>
        <v>0</v>
      </c>
    </row>
    <row r="305" spans="1:25">
      <c r="A305" s="28" t="s">
        <v>303</v>
      </c>
      <c r="B305" s="29"/>
      <c r="C305" s="75">
        <f>SUM(C306:C314)</f>
        <v>176959</v>
      </c>
      <c r="D305" s="48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W305" s="49">
        <v>0</v>
      </c>
      <c r="X305" s="21"/>
      <c r="Y305" s="24">
        <f t="shared" si="4"/>
        <v>0</v>
      </c>
    </row>
    <row r="306" spans="1:25">
      <c r="A306" s="30">
        <v>591</v>
      </c>
      <c r="B306" s="31" t="s">
        <v>304</v>
      </c>
      <c r="C306" s="76">
        <v>123653</v>
      </c>
      <c r="D306" s="48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W306" s="49">
        <v>0</v>
      </c>
      <c r="X306" s="51">
        <v>88655</v>
      </c>
      <c r="Y306" s="24">
        <f t="shared" si="4"/>
        <v>88655</v>
      </c>
    </row>
    <row r="307" spans="1:25">
      <c r="A307" s="30">
        <v>592</v>
      </c>
      <c r="B307" s="31" t="s">
        <v>305</v>
      </c>
      <c r="C307" s="76">
        <v>0</v>
      </c>
      <c r="D307" s="48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W307" s="49">
        <v>0</v>
      </c>
      <c r="X307" s="21"/>
      <c r="Y307" s="24">
        <f t="shared" si="4"/>
        <v>0</v>
      </c>
    </row>
    <row r="308" spans="1:25">
      <c r="A308" s="30">
        <v>593</v>
      </c>
      <c r="B308" s="31" t="s">
        <v>306</v>
      </c>
      <c r="C308" s="76">
        <v>0</v>
      </c>
      <c r="D308" s="48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W308" s="49">
        <v>0</v>
      </c>
      <c r="X308" s="21"/>
      <c r="Y308" s="24">
        <f t="shared" si="4"/>
        <v>0</v>
      </c>
    </row>
    <row r="309" spans="1:25">
      <c r="A309" s="30">
        <v>594</v>
      </c>
      <c r="B309" s="31" t="s">
        <v>307</v>
      </c>
      <c r="C309" s="76">
        <v>0</v>
      </c>
      <c r="D309" s="48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W309" s="49">
        <v>0</v>
      </c>
      <c r="X309" s="21"/>
      <c r="Y309" s="24">
        <f t="shared" si="4"/>
        <v>0</v>
      </c>
    </row>
    <row r="310" spans="1:25">
      <c r="A310" s="30">
        <v>595</v>
      </c>
      <c r="B310" s="31" t="s">
        <v>308</v>
      </c>
      <c r="C310" s="76">
        <v>0</v>
      </c>
      <c r="D310" s="48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W310" s="49">
        <v>0</v>
      </c>
      <c r="X310" s="21"/>
      <c r="Y310" s="24">
        <f t="shared" si="4"/>
        <v>0</v>
      </c>
    </row>
    <row r="311" spans="1:25">
      <c r="A311" s="30">
        <v>596</v>
      </c>
      <c r="B311" s="31" t="s">
        <v>309</v>
      </c>
      <c r="C311" s="76">
        <v>0</v>
      </c>
      <c r="D311" s="48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W311" s="49">
        <v>0</v>
      </c>
      <c r="X311" s="21"/>
      <c r="Y311" s="24">
        <f t="shared" si="4"/>
        <v>0</v>
      </c>
    </row>
    <row r="312" spans="1:25">
      <c r="A312" s="30">
        <v>597</v>
      </c>
      <c r="B312" s="31" t="s">
        <v>310</v>
      </c>
      <c r="C312" s="76">
        <v>53306</v>
      </c>
      <c r="D312" s="48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W312" s="49">
        <v>0</v>
      </c>
      <c r="X312" s="51">
        <v>53306</v>
      </c>
      <c r="Y312" s="24">
        <f t="shared" si="4"/>
        <v>53306</v>
      </c>
    </row>
    <row r="313" spans="1:25">
      <c r="A313" s="30">
        <v>598</v>
      </c>
      <c r="B313" s="31" t="s">
        <v>311</v>
      </c>
      <c r="C313" s="76">
        <v>0</v>
      </c>
      <c r="D313" s="48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W313" s="49">
        <v>0</v>
      </c>
      <c r="X313" s="21"/>
      <c r="Y313" s="24">
        <f t="shared" si="4"/>
        <v>0</v>
      </c>
    </row>
    <row r="314" spans="1:25">
      <c r="A314" s="30">
        <v>599</v>
      </c>
      <c r="B314" s="31" t="s">
        <v>312</v>
      </c>
      <c r="C314" s="76">
        <v>0</v>
      </c>
      <c r="D314" s="48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W314" s="49">
        <v>0</v>
      </c>
      <c r="X314" s="21"/>
      <c r="Y314" s="24">
        <f t="shared" si="4"/>
        <v>0</v>
      </c>
    </row>
    <row r="315" spans="1:25">
      <c r="A315" s="26" t="s">
        <v>313</v>
      </c>
      <c r="B315" s="27"/>
      <c r="C315" s="7">
        <v>0</v>
      </c>
      <c r="D315" s="48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W315" s="49">
        <v>0</v>
      </c>
      <c r="X315" s="21"/>
      <c r="Y315" s="24">
        <f t="shared" si="4"/>
        <v>0</v>
      </c>
    </row>
    <row r="316" spans="1:25">
      <c r="A316" s="28" t="s">
        <v>314</v>
      </c>
      <c r="B316" s="29"/>
      <c r="C316" s="75">
        <v>0</v>
      </c>
      <c r="D316" s="48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W316" s="49">
        <v>0</v>
      </c>
      <c r="X316" s="21"/>
      <c r="Y316" s="24">
        <f t="shared" si="4"/>
        <v>0</v>
      </c>
    </row>
    <row r="317" spans="1:25">
      <c r="A317" s="30">
        <v>611</v>
      </c>
      <c r="B317" s="31" t="s">
        <v>315</v>
      </c>
      <c r="C317" s="76">
        <v>0</v>
      </c>
      <c r="D317" s="48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W317" s="49">
        <v>0</v>
      </c>
      <c r="X317" s="21"/>
      <c r="Y317" s="24">
        <f t="shared" si="4"/>
        <v>0</v>
      </c>
    </row>
    <row r="318" spans="1:25">
      <c r="A318" s="30">
        <v>612</v>
      </c>
      <c r="B318" s="31" t="s">
        <v>316</v>
      </c>
      <c r="C318" s="76">
        <v>0</v>
      </c>
      <c r="D318" s="48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W318" s="49">
        <v>0</v>
      </c>
      <c r="X318" s="21"/>
      <c r="Y318" s="24">
        <f t="shared" si="4"/>
        <v>0</v>
      </c>
    </row>
    <row r="319" spans="1:25" ht="26.25">
      <c r="A319" s="30">
        <v>613</v>
      </c>
      <c r="B319" s="31" t="s">
        <v>317</v>
      </c>
      <c r="C319" s="76">
        <v>0</v>
      </c>
      <c r="D319" s="48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W319" s="49">
        <v>0</v>
      </c>
      <c r="X319" s="21"/>
      <c r="Y319" s="24">
        <f t="shared" si="4"/>
        <v>0</v>
      </c>
    </row>
    <row r="320" spans="1:25" ht="16.5" thickBot="1">
      <c r="A320" s="82">
        <v>614</v>
      </c>
      <c r="B320" s="83" t="s">
        <v>318</v>
      </c>
      <c r="C320" s="84">
        <v>0</v>
      </c>
      <c r="D320" s="48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W320" s="49">
        <v>0</v>
      </c>
      <c r="X320" s="21"/>
      <c r="Y320" s="24">
        <f t="shared" si="4"/>
        <v>0</v>
      </c>
    </row>
    <row r="321" spans="1:25" ht="16.5" thickTop="1">
      <c r="A321" s="30">
        <v>615</v>
      </c>
      <c r="B321" s="31" t="s">
        <v>319</v>
      </c>
      <c r="C321" s="76">
        <v>0</v>
      </c>
      <c r="D321" s="48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W321" s="49">
        <v>0</v>
      </c>
      <c r="X321" s="21"/>
      <c r="Y321" s="24">
        <f t="shared" si="4"/>
        <v>0</v>
      </c>
    </row>
    <row r="322" spans="1:25">
      <c r="A322" s="30">
        <v>616</v>
      </c>
      <c r="B322" s="31" t="s">
        <v>320</v>
      </c>
      <c r="C322" s="76">
        <v>0</v>
      </c>
      <c r="D322" s="48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W322" s="49">
        <v>0</v>
      </c>
      <c r="X322" s="21"/>
      <c r="Y322" s="24">
        <f t="shared" si="4"/>
        <v>0</v>
      </c>
    </row>
    <row r="323" spans="1:25">
      <c r="A323" s="30">
        <v>617</v>
      </c>
      <c r="B323" s="31" t="s">
        <v>321</v>
      </c>
      <c r="C323" s="76">
        <v>0</v>
      </c>
      <c r="D323" s="48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W323" s="49">
        <v>0</v>
      </c>
      <c r="X323" s="21"/>
      <c r="Y323" s="24">
        <f t="shared" si="4"/>
        <v>0</v>
      </c>
    </row>
    <row r="324" spans="1:25">
      <c r="A324" s="30">
        <v>619</v>
      </c>
      <c r="B324" s="31" t="s">
        <v>322</v>
      </c>
      <c r="C324" s="76">
        <v>0</v>
      </c>
      <c r="D324" s="48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W324" s="49">
        <v>0</v>
      </c>
      <c r="X324" s="21"/>
      <c r="Y324" s="24">
        <f t="shared" si="4"/>
        <v>0</v>
      </c>
    </row>
    <row r="325" spans="1:25">
      <c r="A325" s="28" t="s">
        <v>323</v>
      </c>
      <c r="B325" s="29"/>
      <c r="C325" s="75">
        <v>0</v>
      </c>
      <c r="D325" s="48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W325" s="49">
        <v>0</v>
      </c>
      <c r="X325" s="21"/>
      <c r="Y325" s="24">
        <f t="shared" si="4"/>
        <v>0</v>
      </c>
    </row>
    <row r="326" spans="1:25">
      <c r="A326" s="30">
        <v>621</v>
      </c>
      <c r="B326" s="31" t="s">
        <v>315</v>
      </c>
      <c r="C326" s="76">
        <v>0</v>
      </c>
      <c r="D326" s="48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W326" s="49">
        <v>0</v>
      </c>
      <c r="X326" s="21"/>
      <c r="Y326" s="24">
        <f t="shared" si="4"/>
        <v>0</v>
      </c>
    </row>
    <row r="327" spans="1:25">
      <c r="A327" s="30">
        <v>622</v>
      </c>
      <c r="B327" s="31" t="s">
        <v>316</v>
      </c>
      <c r="C327" s="76">
        <v>0</v>
      </c>
      <c r="D327" s="48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W327" s="49">
        <v>0</v>
      </c>
      <c r="X327" s="21"/>
      <c r="Y327" s="24">
        <f t="shared" si="4"/>
        <v>0</v>
      </c>
    </row>
    <row r="328" spans="1:25" ht="26.25">
      <c r="A328" s="30">
        <v>623</v>
      </c>
      <c r="B328" s="31" t="s">
        <v>317</v>
      </c>
      <c r="C328" s="76">
        <v>0</v>
      </c>
      <c r="D328" s="48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W328" s="49">
        <v>0</v>
      </c>
      <c r="X328" s="21"/>
      <c r="Y328" s="24">
        <f t="shared" si="4"/>
        <v>0</v>
      </c>
    </row>
    <row r="329" spans="1:25">
      <c r="A329" s="30">
        <v>624</v>
      </c>
      <c r="B329" s="31" t="s">
        <v>318</v>
      </c>
      <c r="C329" s="76">
        <v>0</v>
      </c>
      <c r="D329" s="48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W329" s="49">
        <v>0</v>
      </c>
      <c r="X329" s="21"/>
      <c r="Y329" s="24">
        <f t="shared" si="4"/>
        <v>0</v>
      </c>
    </row>
    <row r="330" spans="1:25">
      <c r="A330" s="30">
        <v>625</v>
      </c>
      <c r="B330" s="31" t="s">
        <v>319</v>
      </c>
      <c r="C330" s="76">
        <v>0</v>
      </c>
      <c r="D330" s="48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W330" s="49">
        <v>0</v>
      </c>
      <c r="X330" s="21"/>
      <c r="Y330" s="24">
        <f t="shared" si="4"/>
        <v>0</v>
      </c>
    </row>
    <row r="331" spans="1:25">
      <c r="A331" s="30">
        <v>626</v>
      </c>
      <c r="B331" s="31" t="s">
        <v>320</v>
      </c>
      <c r="C331" s="76">
        <v>0</v>
      </c>
      <c r="D331" s="48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W331" s="49">
        <v>0</v>
      </c>
      <c r="X331" s="21"/>
      <c r="Y331" s="24">
        <f t="shared" ref="Y331:Y394" si="5">SUM(W331:X331)</f>
        <v>0</v>
      </c>
    </row>
    <row r="332" spans="1:25">
      <c r="A332" s="30">
        <v>627</v>
      </c>
      <c r="B332" s="31" t="s">
        <v>321</v>
      </c>
      <c r="C332" s="76">
        <v>0</v>
      </c>
      <c r="D332" s="48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W332" s="49">
        <v>0</v>
      </c>
      <c r="X332" s="21"/>
      <c r="Y332" s="24">
        <f t="shared" si="5"/>
        <v>0</v>
      </c>
    </row>
    <row r="333" spans="1:25">
      <c r="A333" s="30">
        <v>629</v>
      </c>
      <c r="B333" s="31" t="s">
        <v>322</v>
      </c>
      <c r="C333" s="76">
        <v>0</v>
      </c>
      <c r="D333" s="48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W333" s="49">
        <v>0</v>
      </c>
      <c r="X333" s="21"/>
      <c r="Y333" s="24">
        <f t="shared" si="5"/>
        <v>0</v>
      </c>
    </row>
    <row r="334" spans="1:25">
      <c r="A334" s="28" t="s">
        <v>324</v>
      </c>
      <c r="B334" s="29"/>
      <c r="C334" s="75">
        <v>0</v>
      </c>
      <c r="D334" s="48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W334" s="49">
        <v>0</v>
      </c>
      <c r="X334" s="21"/>
      <c r="Y334" s="24">
        <f t="shared" si="5"/>
        <v>0</v>
      </c>
    </row>
    <row r="335" spans="1:25" ht="26.25">
      <c r="A335" s="30">
        <v>631</v>
      </c>
      <c r="B335" s="31" t="s">
        <v>325</v>
      </c>
      <c r="C335" s="76">
        <v>0</v>
      </c>
      <c r="D335" s="48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W335" s="49">
        <v>0</v>
      </c>
      <c r="X335" s="21"/>
      <c r="Y335" s="24">
        <f t="shared" si="5"/>
        <v>0</v>
      </c>
    </row>
    <row r="336" spans="1:25" ht="26.25">
      <c r="A336" s="30">
        <v>632</v>
      </c>
      <c r="B336" s="31" t="s">
        <v>326</v>
      </c>
      <c r="C336" s="76">
        <v>0</v>
      </c>
      <c r="D336" s="48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W336" s="49">
        <v>0</v>
      </c>
      <c r="X336" s="21"/>
      <c r="Y336" s="24">
        <f t="shared" si="5"/>
        <v>0</v>
      </c>
    </row>
    <row r="337" spans="1:25">
      <c r="A337" s="26" t="s">
        <v>327</v>
      </c>
      <c r="B337" s="27"/>
      <c r="C337" s="7">
        <v>0</v>
      </c>
      <c r="D337" s="48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W337" s="49">
        <v>0</v>
      </c>
      <c r="X337" s="21"/>
      <c r="Y337" s="24">
        <f t="shared" si="5"/>
        <v>0</v>
      </c>
    </row>
    <row r="338" spans="1:25">
      <c r="A338" s="28" t="s">
        <v>328</v>
      </c>
      <c r="B338" s="29"/>
      <c r="C338" s="75">
        <v>0</v>
      </c>
      <c r="D338" s="48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W338" s="49">
        <v>0</v>
      </c>
      <c r="X338" s="21"/>
      <c r="Y338" s="24">
        <f t="shared" si="5"/>
        <v>0</v>
      </c>
    </row>
    <row r="339" spans="1:25" ht="26.25">
      <c r="A339" s="30">
        <v>711</v>
      </c>
      <c r="B339" s="31" t="s">
        <v>329</v>
      </c>
      <c r="C339" s="76">
        <v>0</v>
      </c>
      <c r="D339" s="48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W339" s="49">
        <v>0</v>
      </c>
      <c r="X339" s="21"/>
      <c r="Y339" s="24">
        <f t="shared" si="5"/>
        <v>0</v>
      </c>
    </row>
    <row r="340" spans="1:25" ht="26.25">
      <c r="A340" s="30">
        <v>712</v>
      </c>
      <c r="B340" s="31" t="s">
        <v>330</v>
      </c>
      <c r="C340" s="76">
        <v>0</v>
      </c>
      <c r="D340" s="48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W340" s="49">
        <v>0</v>
      </c>
      <c r="X340" s="21"/>
      <c r="Y340" s="24">
        <f t="shared" si="5"/>
        <v>0</v>
      </c>
    </row>
    <row r="341" spans="1:25">
      <c r="A341" s="28" t="s">
        <v>331</v>
      </c>
      <c r="B341" s="29"/>
      <c r="C341" s="75">
        <v>0</v>
      </c>
      <c r="D341" s="48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W341" s="49">
        <v>0</v>
      </c>
      <c r="X341" s="21"/>
      <c r="Y341" s="24">
        <f t="shared" si="5"/>
        <v>0</v>
      </c>
    </row>
    <row r="342" spans="1:25" ht="26.25">
      <c r="A342" s="30">
        <v>721</v>
      </c>
      <c r="B342" s="31" t="s">
        <v>332</v>
      </c>
      <c r="C342" s="76">
        <v>0</v>
      </c>
      <c r="D342" s="48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W342" s="49">
        <v>0</v>
      </c>
      <c r="X342" s="21"/>
      <c r="Y342" s="24">
        <f t="shared" si="5"/>
        <v>0</v>
      </c>
    </row>
    <row r="343" spans="1:25" ht="26.25">
      <c r="A343" s="30">
        <v>722</v>
      </c>
      <c r="B343" s="31" t="s">
        <v>333</v>
      </c>
      <c r="C343" s="76">
        <v>0</v>
      </c>
      <c r="D343" s="48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W343" s="49">
        <v>0</v>
      </c>
      <c r="X343" s="21"/>
      <c r="Y343" s="24">
        <f t="shared" si="5"/>
        <v>0</v>
      </c>
    </row>
    <row r="344" spans="1:25" ht="26.25">
      <c r="A344" s="30">
        <v>723</v>
      </c>
      <c r="B344" s="31" t="s">
        <v>334</v>
      </c>
      <c r="C344" s="76">
        <v>0</v>
      </c>
      <c r="D344" s="48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W344" s="49">
        <v>0</v>
      </c>
      <c r="X344" s="21"/>
      <c r="Y344" s="24">
        <f t="shared" si="5"/>
        <v>0</v>
      </c>
    </row>
    <row r="345" spans="1:25" ht="26.25">
      <c r="A345" s="30">
        <v>724</v>
      </c>
      <c r="B345" s="31" t="s">
        <v>335</v>
      </c>
      <c r="C345" s="76">
        <v>0</v>
      </c>
      <c r="D345" s="48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W345" s="49">
        <v>0</v>
      </c>
      <c r="X345" s="21"/>
      <c r="Y345" s="24">
        <f t="shared" si="5"/>
        <v>0</v>
      </c>
    </row>
    <row r="346" spans="1:25" ht="26.25">
      <c r="A346" s="30">
        <v>725</v>
      </c>
      <c r="B346" s="31" t="s">
        <v>336</v>
      </c>
      <c r="C346" s="76">
        <v>0</v>
      </c>
      <c r="D346" s="48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W346" s="49">
        <v>0</v>
      </c>
      <c r="X346" s="21"/>
      <c r="Y346" s="24">
        <f t="shared" si="5"/>
        <v>0</v>
      </c>
    </row>
    <row r="347" spans="1:25" ht="26.25">
      <c r="A347" s="30">
        <v>726</v>
      </c>
      <c r="B347" s="31" t="s">
        <v>337</v>
      </c>
      <c r="C347" s="76">
        <v>0</v>
      </c>
      <c r="D347" s="48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W347" s="49">
        <v>0</v>
      </c>
      <c r="X347" s="21"/>
      <c r="Y347" s="24">
        <f t="shared" si="5"/>
        <v>0</v>
      </c>
    </row>
    <row r="348" spans="1:25" ht="26.25">
      <c r="A348" s="30">
        <v>727</v>
      </c>
      <c r="B348" s="31" t="s">
        <v>338</v>
      </c>
      <c r="C348" s="76">
        <v>0</v>
      </c>
      <c r="D348" s="48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W348" s="49">
        <v>0</v>
      </c>
      <c r="X348" s="21"/>
      <c r="Y348" s="24">
        <f t="shared" si="5"/>
        <v>0</v>
      </c>
    </row>
    <row r="349" spans="1:25" ht="26.25">
      <c r="A349" s="30">
        <v>728</v>
      </c>
      <c r="B349" s="31" t="s">
        <v>339</v>
      </c>
      <c r="C349" s="76">
        <v>0</v>
      </c>
      <c r="D349" s="48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W349" s="49">
        <v>0</v>
      </c>
      <c r="X349" s="21"/>
      <c r="Y349" s="24">
        <f t="shared" si="5"/>
        <v>0</v>
      </c>
    </row>
    <row r="350" spans="1:25" ht="26.25">
      <c r="A350" s="30">
        <v>729</v>
      </c>
      <c r="B350" s="31" t="s">
        <v>340</v>
      </c>
      <c r="C350" s="76">
        <v>0</v>
      </c>
      <c r="D350" s="48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W350" s="49">
        <v>0</v>
      </c>
      <c r="X350" s="21"/>
      <c r="Y350" s="24">
        <f t="shared" si="5"/>
        <v>0</v>
      </c>
    </row>
    <row r="351" spans="1:25">
      <c r="A351" s="32" t="s">
        <v>341</v>
      </c>
      <c r="B351" s="29"/>
      <c r="C351" s="75">
        <v>0</v>
      </c>
      <c r="D351" s="48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W351" s="49">
        <v>0</v>
      </c>
      <c r="X351" s="21"/>
      <c r="Y351" s="24">
        <f t="shared" si="5"/>
        <v>0</v>
      </c>
    </row>
    <row r="352" spans="1:25">
      <c r="A352" s="30">
        <v>731</v>
      </c>
      <c r="B352" s="31" t="s">
        <v>342</v>
      </c>
      <c r="C352" s="76">
        <v>0</v>
      </c>
      <c r="D352" s="48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W352" s="49">
        <v>0</v>
      </c>
      <c r="X352" s="21"/>
      <c r="Y352" s="24">
        <f t="shared" si="5"/>
        <v>0</v>
      </c>
    </row>
    <row r="353" spans="1:25">
      <c r="A353" s="30">
        <v>732</v>
      </c>
      <c r="B353" s="31" t="s">
        <v>343</v>
      </c>
      <c r="C353" s="76">
        <v>0</v>
      </c>
      <c r="D353" s="48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W353" s="49">
        <v>0</v>
      </c>
      <c r="X353" s="21"/>
      <c r="Y353" s="24">
        <f t="shared" si="5"/>
        <v>0</v>
      </c>
    </row>
    <row r="354" spans="1:25">
      <c r="A354" s="30">
        <v>733</v>
      </c>
      <c r="B354" s="31" t="s">
        <v>344</v>
      </c>
      <c r="C354" s="76">
        <v>0</v>
      </c>
      <c r="D354" s="48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W354" s="49">
        <v>0</v>
      </c>
      <c r="X354" s="21"/>
      <c r="Y354" s="24">
        <f t="shared" si="5"/>
        <v>0</v>
      </c>
    </row>
    <row r="355" spans="1:25">
      <c r="A355" s="30">
        <v>734</v>
      </c>
      <c r="B355" s="31" t="s">
        <v>345</v>
      </c>
      <c r="C355" s="76">
        <v>0</v>
      </c>
      <c r="D355" s="48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W355" s="49">
        <v>0</v>
      </c>
      <c r="X355" s="21"/>
      <c r="Y355" s="24">
        <f t="shared" si="5"/>
        <v>0</v>
      </c>
    </row>
    <row r="356" spans="1:25">
      <c r="A356" s="30">
        <v>735</v>
      </c>
      <c r="B356" s="31" t="s">
        <v>346</v>
      </c>
      <c r="C356" s="76">
        <v>0</v>
      </c>
      <c r="D356" s="48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W356" s="49">
        <v>0</v>
      </c>
      <c r="X356" s="21"/>
      <c r="Y356" s="24">
        <f t="shared" si="5"/>
        <v>0</v>
      </c>
    </row>
    <row r="357" spans="1:25" ht="16.5" thickBot="1">
      <c r="A357" s="82">
        <v>739</v>
      </c>
      <c r="B357" s="83" t="s">
        <v>347</v>
      </c>
      <c r="C357" s="84">
        <v>0</v>
      </c>
      <c r="D357" s="48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W357" s="49">
        <v>0</v>
      </c>
      <c r="X357" s="21"/>
      <c r="Y357" s="24">
        <f t="shared" si="5"/>
        <v>0</v>
      </c>
    </row>
    <row r="358" spans="1:25" ht="16.5" thickTop="1">
      <c r="A358" s="28" t="s">
        <v>348</v>
      </c>
      <c r="B358" s="29"/>
      <c r="C358" s="75">
        <v>0</v>
      </c>
      <c r="D358" s="48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W358" s="49">
        <v>0</v>
      </c>
      <c r="X358" s="21"/>
      <c r="Y358" s="24">
        <f t="shared" si="5"/>
        <v>0</v>
      </c>
    </row>
    <row r="359" spans="1:25" ht="26.25">
      <c r="A359" s="30">
        <v>741</v>
      </c>
      <c r="B359" s="31" t="s">
        <v>349</v>
      </c>
      <c r="C359" s="76">
        <v>0</v>
      </c>
      <c r="D359" s="48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W359" s="49">
        <v>0</v>
      </c>
      <c r="X359" s="21"/>
      <c r="Y359" s="24">
        <f t="shared" si="5"/>
        <v>0</v>
      </c>
    </row>
    <row r="360" spans="1:25" ht="26.25">
      <c r="A360" s="30">
        <v>742</v>
      </c>
      <c r="B360" s="31" t="s">
        <v>350</v>
      </c>
      <c r="C360" s="76">
        <v>0</v>
      </c>
      <c r="D360" s="48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W360" s="49">
        <v>0</v>
      </c>
      <c r="X360" s="21"/>
      <c r="Y360" s="24">
        <f t="shared" si="5"/>
        <v>0</v>
      </c>
    </row>
    <row r="361" spans="1:25" ht="26.25">
      <c r="A361" s="30">
        <v>743</v>
      </c>
      <c r="B361" s="31" t="s">
        <v>351</v>
      </c>
      <c r="C361" s="76">
        <v>0</v>
      </c>
      <c r="D361" s="48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W361" s="49">
        <v>0</v>
      </c>
      <c r="X361" s="21"/>
      <c r="Y361" s="24">
        <f t="shared" si="5"/>
        <v>0</v>
      </c>
    </row>
    <row r="362" spans="1:25" ht="26.25">
      <c r="A362" s="30">
        <v>744</v>
      </c>
      <c r="B362" s="31" t="s">
        <v>352</v>
      </c>
      <c r="C362" s="76">
        <v>0</v>
      </c>
      <c r="D362" s="48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W362" s="49">
        <v>0</v>
      </c>
      <c r="X362" s="21"/>
      <c r="Y362" s="24">
        <f t="shared" si="5"/>
        <v>0</v>
      </c>
    </row>
    <row r="363" spans="1:25">
      <c r="A363" s="30">
        <v>745</v>
      </c>
      <c r="B363" s="31" t="s">
        <v>353</v>
      </c>
      <c r="C363" s="76">
        <v>0</v>
      </c>
      <c r="D363" s="48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W363" s="49">
        <v>0</v>
      </c>
      <c r="X363" s="21"/>
      <c r="Y363" s="24">
        <f t="shared" si="5"/>
        <v>0</v>
      </c>
    </row>
    <row r="364" spans="1:25">
      <c r="A364" s="30">
        <v>746</v>
      </c>
      <c r="B364" s="31" t="s">
        <v>354</v>
      </c>
      <c r="C364" s="76">
        <v>0</v>
      </c>
      <c r="D364" s="48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W364" s="49">
        <v>0</v>
      </c>
      <c r="X364" s="21"/>
      <c r="Y364" s="24">
        <f t="shared" si="5"/>
        <v>0</v>
      </c>
    </row>
    <row r="365" spans="1:25">
      <c r="A365" s="30">
        <v>747</v>
      </c>
      <c r="B365" s="31" t="s">
        <v>355</v>
      </c>
      <c r="C365" s="76">
        <v>0</v>
      </c>
      <c r="D365" s="48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W365" s="49">
        <v>0</v>
      </c>
      <c r="X365" s="21"/>
      <c r="Y365" s="24">
        <f t="shared" si="5"/>
        <v>0</v>
      </c>
    </row>
    <row r="366" spans="1:25">
      <c r="A366" s="30">
        <v>748</v>
      </c>
      <c r="B366" s="31" t="s">
        <v>356</v>
      </c>
      <c r="C366" s="76">
        <v>0</v>
      </c>
      <c r="D366" s="48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W366" s="49">
        <v>0</v>
      </c>
      <c r="X366" s="21"/>
      <c r="Y366" s="24">
        <f t="shared" si="5"/>
        <v>0</v>
      </c>
    </row>
    <row r="367" spans="1:25">
      <c r="A367" s="30">
        <v>749</v>
      </c>
      <c r="B367" s="31" t="s">
        <v>357</v>
      </c>
      <c r="C367" s="76">
        <v>0</v>
      </c>
      <c r="D367" s="48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W367" s="49">
        <v>0</v>
      </c>
      <c r="X367" s="21"/>
      <c r="Y367" s="24">
        <f t="shared" si="5"/>
        <v>0</v>
      </c>
    </row>
    <row r="368" spans="1:25">
      <c r="A368" s="28" t="s">
        <v>358</v>
      </c>
      <c r="B368" s="29"/>
      <c r="C368" s="75">
        <v>0</v>
      </c>
      <c r="D368" s="48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W368" s="49">
        <v>0</v>
      </c>
      <c r="X368" s="21"/>
      <c r="Y368" s="24">
        <f t="shared" si="5"/>
        <v>0</v>
      </c>
    </row>
    <row r="369" spans="1:25">
      <c r="A369" s="30">
        <v>751</v>
      </c>
      <c r="B369" s="31" t="s">
        <v>359</v>
      </c>
      <c r="C369" s="76">
        <v>0</v>
      </c>
      <c r="D369" s="48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W369" s="49">
        <v>0</v>
      </c>
      <c r="X369" s="21"/>
      <c r="Y369" s="24">
        <f t="shared" si="5"/>
        <v>0</v>
      </c>
    </row>
    <row r="370" spans="1:25">
      <c r="A370" s="30">
        <v>752</v>
      </c>
      <c r="B370" s="31" t="s">
        <v>360</v>
      </c>
      <c r="C370" s="76">
        <v>0</v>
      </c>
      <c r="D370" s="48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W370" s="49">
        <v>0</v>
      </c>
      <c r="X370" s="21"/>
      <c r="Y370" s="24">
        <f t="shared" si="5"/>
        <v>0</v>
      </c>
    </row>
    <row r="371" spans="1:25">
      <c r="A371" s="30">
        <v>753</v>
      </c>
      <c r="B371" s="31" t="s">
        <v>361</v>
      </c>
      <c r="C371" s="76">
        <v>0</v>
      </c>
      <c r="D371" s="48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W371" s="49">
        <v>0</v>
      </c>
      <c r="X371" s="21"/>
      <c r="Y371" s="24">
        <f t="shared" si="5"/>
        <v>0</v>
      </c>
    </row>
    <row r="372" spans="1:25">
      <c r="A372" s="30">
        <v>754</v>
      </c>
      <c r="B372" s="31" t="s">
        <v>362</v>
      </c>
      <c r="C372" s="76">
        <v>0</v>
      </c>
      <c r="D372" s="48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W372" s="49">
        <v>0</v>
      </c>
      <c r="X372" s="21"/>
      <c r="Y372" s="24">
        <f t="shared" si="5"/>
        <v>0</v>
      </c>
    </row>
    <row r="373" spans="1:25">
      <c r="A373" s="30">
        <v>755</v>
      </c>
      <c r="B373" s="31" t="s">
        <v>363</v>
      </c>
      <c r="C373" s="76">
        <v>0</v>
      </c>
      <c r="D373" s="48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W373" s="49">
        <v>0</v>
      </c>
      <c r="X373" s="21"/>
      <c r="Y373" s="24">
        <f t="shared" si="5"/>
        <v>0</v>
      </c>
    </row>
    <row r="374" spans="1:25">
      <c r="A374" s="30">
        <v>756</v>
      </c>
      <c r="B374" s="31" t="s">
        <v>364</v>
      </c>
      <c r="C374" s="76">
        <v>0</v>
      </c>
      <c r="D374" s="48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W374" s="49">
        <v>0</v>
      </c>
      <c r="X374" s="21"/>
      <c r="Y374" s="24">
        <f t="shared" si="5"/>
        <v>0</v>
      </c>
    </row>
    <row r="375" spans="1:25">
      <c r="A375" s="30">
        <v>757</v>
      </c>
      <c r="B375" s="31" t="s">
        <v>365</v>
      </c>
      <c r="C375" s="76">
        <v>0</v>
      </c>
      <c r="D375" s="48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W375" s="49">
        <v>0</v>
      </c>
      <c r="X375" s="21"/>
      <c r="Y375" s="24">
        <f t="shared" si="5"/>
        <v>0</v>
      </c>
    </row>
    <row r="376" spans="1:25">
      <c r="A376" s="30">
        <v>758</v>
      </c>
      <c r="B376" s="31" t="s">
        <v>366</v>
      </c>
      <c r="C376" s="76">
        <v>0</v>
      </c>
      <c r="D376" s="48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W376" s="49">
        <v>0</v>
      </c>
      <c r="X376" s="21"/>
      <c r="Y376" s="24">
        <f t="shared" si="5"/>
        <v>0</v>
      </c>
    </row>
    <row r="377" spans="1:25">
      <c r="A377" s="30">
        <v>759</v>
      </c>
      <c r="B377" s="31" t="s">
        <v>367</v>
      </c>
      <c r="C377" s="76">
        <v>0</v>
      </c>
      <c r="D377" s="48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W377" s="49">
        <v>0</v>
      </c>
      <c r="X377" s="21"/>
      <c r="Y377" s="24">
        <f t="shared" si="5"/>
        <v>0</v>
      </c>
    </row>
    <row r="378" spans="1:25">
      <c r="A378" s="28" t="s">
        <v>368</v>
      </c>
      <c r="B378" s="29"/>
      <c r="C378" s="75">
        <v>0</v>
      </c>
      <c r="D378" s="48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W378" s="49">
        <v>0</v>
      </c>
      <c r="X378" s="21"/>
      <c r="Y378" s="24">
        <f t="shared" si="5"/>
        <v>0</v>
      </c>
    </row>
    <row r="379" spans="1:25">
      <c r="A379" s="30">
        <v>761</v>
      </c>
      <c r="B379" s="31" t="s">
        <v>369</v>
      </c>
      <c r="C379" s="76">
        <v>0</v>
      </c>
      <c r="D379" s="48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W379" s="49">
        <v>0</v>
      </c>
      <c r="X379" s="21"/>
      <c r="Y379" s="24">
        <f t="shared" si="5"/>
        <v>0</v>
      </c>
    </row>
    <row r="380" spans="1:25">
      <c r="A380" s="30">
        <v>762</v>
      </c>
      <c r="B380" s="31" t="s">
        <v>370</v>
      </c>
      <c r="C380" s="76">
        <v>0</v>
      </c>
      <c r="D380" s="48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W380" s="49">
        <v>0</v>
      </c>
      <c r="X380" s="21"/>
      <c r="Y380" s="24">
        <f t="shared" si="5"/>
        <v>0</v>
      </c>
    </row>
    <row r="381" spans="1:25">
      <c r="A381" s="28" t="s">
        <v>371</v>
      </c>
      <c r="B381" s="29"/>
      <c r="C381" s="75">
        <v>0</v>
      </c>
      <c r="D381" s="48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W381" s="49">
        <v>0</v>
      </c>
      <c r="X381" s="21"/>
      <c r="Y381" s="24">
        <f t="shared" si="5"/>
        <v>0</v>
      </c>
    </row>
    <row r="382" spans="1:25">
      <c r="A382" s="30">
        <v>791</v>
      </c>
      <c r="B382" s="31" t="s">
        <v>372</v>
      </c>
      <c r="C382" s="76">
        <v>0</v>
      </c>
      <c r="D382" s="48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W382" s="49">
        <v>0</v>
      </c>
      <c r="X382" s="21"/>
      <c r="Y382" s="24">
        <f t="shared" si="5"/>
        <v>0</v>
      </c>
    </row>
    <row r="383" spans="1:25">
      <c r="A383" s="30">
        <v>792</v>
      </c>
      <c r="B383" s="31" t="s">
        <v>373</v>
      </c>
      <c r="C383" s="76">
        <v>0</v>
      </c>
      <c r="D383" s="48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W383" s="49">
        <v>0</v>
      </c>
      <c r="X383" s="21"/>
      <c r="Y383" s="24">
        <f t="shared" si="5"/>
        <v>0</v>
      </c>
    </row>
    <row r="384" spans="1:25">
      <c r="A384" s="30">
        <v>799</v>
      </c>
      <c r="B384" s="31" t="s">
        <v>374</v>
      </c>
      <c r="C384" s="50">
        <v>0</v>
      </c>
      <c r="D384" s="48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W384" s="49">
        <v>0</v>
      </c>
      <c r="X384" s="21"/>
      <c r="Y384" s="24">
        <f t="shared" si="5"/>
        <v>0</v>
      </c>
    </row>
    <row r="385" spans="1:25">
      <c r="A385" s="26" t="s">
        <v>375</v>
      </c>
      <c r="B385" s="27"/>
      <c r="C385" s="7">
        <v>0</v>
      </c>
      <c r="D385" s="48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W385" s="49">
        <v>0</v>
      </c>
      <c r="X385" s="21"/>
      <c r="Y385" s="24">
        <f t="shared" si="5"/>
        <v>0</v>
      </c>
    </row>
    <row r="386" spans="1:25">
      <c r="A386" s="28" t="s">
        <v>376</v>
      </c>
      <c r="B386" s="29"/>
      <c r="C386" s="75">
        <v>0</v>
      </c>
      <c r="D386" s="48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W386" s="49">
        <v>0</v>
      </c>
      <c r="X386" s="21"/>
      <c r="Y386" s="24">
        <f t="shared" si="5"/>
        <v>0</v>
      </c>
    </row>
    <row r="387" spans="1:25">
      <c r="A387" s="30">
        <v>811</v>
      </c>
      <c r="B387" s="31" t="s">
        <v>377</v>
      </c>
      <c r="C387" s="76">
        <v>0</v>
      </c>
      <c r="D387" s="48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W387" s="49">
        <v>0</v>
      </c>
      <c r="X387" s="21"/>
      <c r="Y387" s="24">
        <f t="shared" si="5"/>
        <v>0</v>
      </c>
    </row>
    <row r="388" spans="1:25">
      <c r="A388" s="30">
        <v>812</v>
      </c>
      <c r="B388" s="31" t="s">
        <v>378</v>
      </c>
      <c r="C388" s="76">
        <v>0</v>
      </c>
      <c r="D388" s="48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W388" s="49">
        <v>0</v>
      </c>
      <c r="X388" s="21"/>
      <c r="Y388" s="24">
        <f t="shared" si="5"/>
        <v>0</v>
      </c>
    </row>
    <row r="389" spans="1:25">
      <c r="A389" s="30">
        <v>813</v>
      </c>
      <c r="B389" s="31" t="s">
        <v>379</v>
      </c>
      <c r="C389" s="76">
        <v>0</v>
      </c>
      <c r="D389" s="48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W389" s="49">
        <v>0</v>
      </c>
      <c r="X389" s="21"/>
      <c r="Y389" s="24">
        <f t="shared" si="5"/>
        <v>0</v>
      </c>
    </row>
    <row r="390" spans="1:25">
      <c r="A390" s="30">
        <v>814</v>
      </c>
      <c r="B390" s="31" t="s">
        <v>380</v>
      </c>
      <c r="C390" s="76">
        <v>0</v>
      </c>
      <c r="D390" s="48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W390" s="49">
        <v>0</v>
      </c>
      <c r="X390" s="21"/>
      <c r="Y390" s="24">
        <f t="shared" si="5"/>
        <v>0</v>
      </c>
    </row>
    <row r="391" spans="1:25">
      <c r="A391" s="30">
        <v>815</v>
      </c>
      <c r="B391" s="31" t="s">
        <v>381</v>
      </c>
      <c r="C391" s="76">
        <v>0</v>
      </c>
      <c r="D391" s="48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W391" s="49">
        <v>0</v>
      </c>
      <c r="X391" s="21"/>
      <c r="Y391" s="24">
        <f t="shared" si="5"/>
        <v>0</v>
      </c>
    </row>
    <row r="392" spans="1:25">
      <c r="A392" s="30">
        <v>816</v>
      </c>
      <c r="B392" s="31" t="s">
        <v>382</v>
      </c>
      <c r="C392" s="76">
        <v>0</v>
      </c>
      <c r="D392" s="48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W392" s="49">
        <v>0</v>
      </c>
      <c r="X392" s="21"/>
      <c r="Y392" s="24">
        <f t="shared" si="5"/>
        <v>0</v>
      </c>
    </row>
    <row r="393" spans="1:25">
      <c r="A393" s="28" t="s">
        <v>383</v>
      </c>
      <c r="B393" s="29"/>
      <c r="C393" s="75">
        <v>0</v>
      </c>
      <c r="D393" s="48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W393" s="49">
        <v>0</v>
      </c>
      <c r="X393" s="21"/>
      <c r="Y393" s="24">
        <f t="shared" si="5"/>
        <v>0</v>
      </c>
    </row>
    <row r="394" spans="1:25">
      <c r="A394" s="30">
        <v>831</v>
      </c>
      <c r="B394" s="31" t="s">
        <v>384</v>
      </c>
      <c r="C394" s="76">
        <v>0</v>
      </c>
      <c r="D394" s="48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W394" s="49">
        <v>0</v>
      </c>
      <c r="X394" s="21"/>
      <c r="Y394" s="24">
        <f t="shared" si="5"/>
        <v>0</v>
      </c>
    </row>
    <row r="395" spans="1:25">
      <c r="A395" s="30">
        <v>832</v>
      </c>
      <c r="B395" s="31" t="s">
        <v>385</v>
      </c>
      <c r="C395" s="76">
        <v>0</v>
      </c>
      <c r="D395" s="48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W395" s="49">
        <v>0</v>
      </c>
      <c r="X395" s="21"/>
      <c r="Y395" s="24">
        <f t="shared" ref="Y395:Y437" si="6">SUM(W395:X395)</f>
        <v>0</v>
      </c>
    </row>
    <row r="396" spans="1:25">
      <c r="A396" s="30">
        <v>833</v>
      </c>
      <c r="B396" s="31" t="s">
        <v>386</v>
      </c>
      <c r="C396" s="76">
        <v>0</v>
      </c>
      <c r="D396" s="48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W396" s="49">
        <v>0</v>
      </c>
      <c r="X396" s="21"/>
      <c r="Y396" s="24">
        <f t="shared" si="6"/>
        <v>0</v>
      </c>
    </row>
    <row r="397" spans="1:25">
      <c r="A397" s="30">
        <v>834</v>
      </c>
      <c r="B397" s="31" t="s">
        <v>387</v>
      </c>
      <c r="C397" s="76">
        <v>0</v>
      </c>
      <c r="D397" s="48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W397" s="49">
        <v>0</v>
      </c>
      <c r="X397" s="21"/>
      <c r="Y397" s="24">
        <f t="shared" si="6"/>
        <v>0</v>
      </c>
    </row>
    <row r="398" spans="1:25" ht="26.25">
      <c r="A398" s="30">
        <v>835</v>
      </c>
      <c r="B398" s="31" t="s">
        <v>388</v>
      </c>
      <c r="C398" s="76">
        <v>0</v>
      </c>
      <c r="D398" s="48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W398" s="49">
        <v>0</v>
      </c>
      <c r="X398" s="21"/>
      <c r="Y398" s="24">
        <f t="shared" si="6"/>
        <v>0</v>
      </c>
    </row>
    <row r="399" spans="1:25">
      <c r="A399" s="28" t="s">
        <v>389</v>
      </c>
      <c r="B399" s="29"/>
      <c r="C399" s="75">
        <v>0</v>
      </c>
      <c r="D399" s="48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W399" s="49">
        <v>0</v>
      </c>
      <c r="X399" s="21"/>
      <c r="Y399" s="24">
        <f t="shared" si="6"/>
        <v>0</v>
      </c>
    </row>
    <row r="400" spans="1:25" ht="16.5" thickBot="1">
      <c r="A400" s="82">
        <v>851</v>
      </c>
      <c r="B400" s="83" t="s">
        <v>390</v>
      </c>
      <c r="C400" s="84">
        <v>0</v>
      </c>
      <c r="D400" s="48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W400" s="49">
        <v>0</v>
      </c>
      <c r="X400" s="21"/>
      <c r="Y400" s="24">
        <f t="shared" si="6"/>
        <v>0</v>
      </c>
    </row>
    <row r="401" spans="1:25" ht="16.5" thickTop="1">
      <c r="A401" s="30">
        <v>852</v>
      </c>
      <c r="B401" s="31" t="s">
        <v>391</v>
      </c>
      <c r="C401" s="76">
        <v>0</v>
      </c>
      <c r="D401" s="48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W401" s="49">
        <v>0</v>
      </c>
      <c r="X401" s="21"/>
      <c r="Y401" s="24">
        <f t="shared" si="6"/>
        <v>0</v>
      </c>
    </row>
    <row r="402" spans="1:25">
      <c r="A402" s="30">
        <v>853</v>
      </c>
      <c r="B402" s="31" t="s">
        <v>392</v>
      </c>
      <c r="C402" s="76">
        <v>0</v>
      </c>
      <c r="D402" s="48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W402" s="49">
        <v>0</v>
      </c>
      <c r="X402" s="21"/>
      <c r="Y402" s="24">
        <f t="shared" si="6"/>
        <v>0</v>
      </c>
    </row>
    <row r="403" spans="1:25">
      <c r="A403" s="26" t="s">
        <v>393</v>
      </c>
      <c r="B403" s="27"/>
      <c r="C403" s="7">
        <v>0</v>
      </c>
      <c r="D403" s="48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W403" s="49">
        <v>0</v>
      </c>
      <c r="X403" s="21"/>
      <c r="Y403" s="24">
        <f t="shared" si="6"/>
        <v>0</v>
      </c>
    </row>
    <row r="404" spans="1:25">
      <c r="A404" s="28" t="s">
        <v>394</v>
      </c>
      <c r="B404" s="29"/>
      <c r="C404" s="75">
        <v>0</v>
      </c>
      <c r="D404" s="48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W404" s="49">
        <v>0</v>
      </c>
      <c r="X404" s="21"/>
      <c r="Y404" s="24">
        <f t="shared" si="6"/>
        <v>0</v>
      </c>
    </row>
    <row r="405" spans="1:25">
      <c r="A405" s="30">
        <v>911</v>
      </c>
      <c r="B405" s="31" t="s">
        <v>395</v>
      </c>
      <c r="C405" s="76">
        <v>0</v>
      </c>
      <c r="D405" s="48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W405" s="49">
        <v>0</v>
      </c>
      <c r="X405" s="21"/>
      <c r="Y405" s="24">
        <f t="shared" si="6"/>
        <v>0</v>
      </c>
    </row>
    <row r="406" spans="1:25">
      <c r="A406" s="30">
        <v>912</v>
      </c>
      <c r="B406" s="31" t="s">
        <v>396</v>
      </c>
      <c r="C406" s="76">
        <v>0</v>
      </c>
      <c r="D406" s="48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W406" s="49">
        <v>0</v>
      </c>
      <c r="X406" s="21"/>
      <c r="Y406" s="24">
        <f t="shared" si="6"/>
        <v>0</v>
      </c>
    </row>
    <row r="407" spans="1:25">
      <c r="A407" s="30">
        <v>913</v>
      </c>
      <c r="B407" s="31" t="s">
        <v>397</v>
      </c>
      <c r="C407" s="76">
        <v>0</v>
      </c>
      <c r="D407" s="48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W407" s="49">
        <v>0</v>
      </c>
      <c r="X407" s="21"/>
      <c r="Y407" s="24">
        <f t="shared" si="6"/>
        <v>0</v>
      </c>
    </row>
    <row r="408" spans="1:25">
      <c r="A408" s="30">
        <v>914</v>
      </c>
      <c r="B408" s="31" t="s">
        <v>398</v>
      </c>
      <c r="C408" s="76">
        <v>0</v>
      </c>
      <c r="D408" s="48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W408" s="49">
        <v>0</v>
      </c>
      <c r="X408" s="21"/>
      <c r="Y408" s="24">
        <f t="shared" si="6"/>
        <v>0</v>
      </c>
    </row>
    <row r="409" spans="1:25">
      <c r="A409" s="30">
        <v>915</v>
      </c>
      <c r="B409" s="31" t="s">
        <v>399</v>
      </c>
      <c r="C409" s="76">
        <v>0</v>
      </c>
      <c r="D409" s="48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W409" s="49">
        <v>0</v>
      </c>
      <c r="X409" s="21"/>
      <c r="Y409" s="24">
        <f t="shared" si="6"/>
        <v>0</v>
      </c>
    </row>
    <row r="410" spans="1:25">
      <c r="A410" s="30">
        <v>916</v>
      </c>
      <c r="B410" s="31" t="s">
        <v>400</v>
      </c>
      <c r="C410" s="76">
        <v>0</v>
      </c>
      <c r="D410" s="48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W410" s="49">
        <v>0</v>
      </c>
      <c r="X410" s="21"/>
      <c r="Y410" s="24">
        <f t="shared" si="6"/>
        <v>0</v>
      </c>
    </row>
    <row r="411" spans="1:25">
      <c r="A411" s="30">
        <v>917</v>
      </c>
      <c r="B411" s="31" t="s">
        <v>401</v>
      </c>
      <c r="C411" s="76">
        <v>0</v>
      </c>
      <c r="D411" s="48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W411" s="49">
        <v>0</v>
      </c>
      <c r="X411" s="21"/>
      <c r="Y411" s="24">
        <f t="shared" si="6"/>
        <v>0</v>
      </c>
    </row>
    <row r="412" spans="1:25">
      <c r="A412" s="30">
        <v>918</v>
      </c>
      <c r="B412" s="31" t="s">
        <v>402</v>
      </c>
      <c r="C412" s="76">
        <v>0</v>
      </c>
      <c r="D412" s="48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W412" s="49">
        <v>0</v>
      </c>
      <c r="X412" s="21"/>
      <c r="Y412" s="24">
        <f t="shared" si="6"/>
        <v>0</v>
      </c>
    </row>
    <row r="413" spans="1:25">
      <c r="A413" s="28" t="s">
        <v>403</v>
      </c>
      <c r="B413" s="29"/>
      <c r="C413" s="75">
        <v>0</v>
      </c>
      <c r="D413" s="48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W413" s="49">
        <v>0</v>
      </c>
      <c r="X413" s="21"/>
      <c r="Y413" s="24">
        <f t="shared" si="6"/>
        <v>0</v>
      </c>
    </row>
    <row r="414" spans="1:25">
      <c r="A414" s="30">
        <v>921</v>
      </c>
      <c r="B414" s="31" t="s">
        <v>404</v>
      </c>
      <c r="C414" s="76">
        <v>0</v>
      </c>
      <c r="D414" s="48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W414" s="49">
        <v>0</v>
      </c>
      <c r="X414" s="21"/>
      <c r="Y414" s="24">
        <f t="shared" si="6"/>
        <v>0</v>
      </c>
    </row>
    <row r="415" spans="1:25">
      <c r="A415" s="30">
        <v>922</v>
      </c>
      <c r="B415" s="31" t="s">
        <v>405</v>
      </c>
      <c r="C415" s="76">
        <v>0</v>
      </c>
      <c r="D415" s="48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W415" s="49">
        <v>0</v>
      </c>
      <c r="X415" s="21"/>
      <c r="Y415" s="24">
        <f t="shared" si="6"/>
        <v>0</v>
      </c>
    </row>
    <row r="416" spans="1:25">
      <c r="A416" s="30">
        <v>923</v>
      </c>
      <c r="B416" s="31" t="s">
        <v>406</v>
      </c>
      <c r="C416" s="76">
        <v>0</v>
      </c>
      <c r="D416" s="48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W416" s="49">
        <v>0</v>
      </c>
      <c r="X416" s="21"/>
      <c r="Y416" s="24">
        <f t="shared" si="6"/>
        <v>0</v>
      </c>
    </row>
    <row r="417" spans="1:25">
      <c r="A417" s="30">
        <v>924</v>
      </c>
      <c r="B417" s="31" t="s">
        <v>407</v>
      </c>
      <c r="C417" s="76">
        <v>0</v>
      </c>
      <c r="D417" s="48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W417" s="49">
        <v>0</v>
      </c>
      <c r="X417" s="21"/>
      <c r="Y417" s="24">
        <f t="shared" si="6"/>
        <v>0</v>
      </c>
    </row>
    <row r="418" spans="1:25">
      <c r="A418" s="30">
        <v>925</v>
      </c>
      <c r="B418" s="31" t="s">
        <v>408</v>
      </c>
      <c r="C418" s="76">
        <v>0</v>
      </c>
      <c r="D418" s="48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W418" s="49">
        <v>0</v>
      </c>
      <c r="X418" s="21"/>
      <c r="Y418" s="24">
        <f t="shared" si="6"/>
        <v>0</v>
      </c>
    </row>
    <row r="419" spans="1:25">
      <c r="A419" s="30">
        <v>926</v>
      </c>
      <c r="B419" s="31" t="s">
        <v>409</v>
      </c>
      <c r="C419" s="76">
        <v>0</v>
      </c>
      <c r="D419" s="48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W419" s="49">
        <v>0</v>
      </c>
      <c r="X419" s="21"/>
      <c r="Y419" s="24">
        <f t="shared" si="6"/>
        <v>0</v>
      </c>
    </row>
    <row r="420" spans="1:25">
      <c r="A420" s="30">
        <v>927</v>
      </c>
      <c r="B420" s="31" t="s">
        <v>410</v>
      </c>
      <c r="C420" s="76">
        <v>0</v>
      </c>
      <c r="D420" s="48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W420" s="49">
        <v>0</v>
      </c>
      <c r="X420" s="21"/>
      <c r="Y420" s="24">
        <f t="shared" si="6"/>
        <v>0</v>
      </c>
    </row>
    <row r="421" spans="1:25">
      <c r="A421" s="30">
        <v>928</v>
      </c>
      <c r="B421" s="31" t="s">
        <v>411</v>
      </c>
      <c r="C421" s="76">
        <v>0</v>
      </c>
      <c r="D421" s="48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W421" s="49">
        <v>0</v>
      </c>
      <c r="X421" s="21"/>
      <c r="Y421" s="24">
        <f t="shared" si="6"/>
        <v>0</v>
      </c>
    </row>
    <row r="422" spans="1:25">
      <c r="A422" s="28" t="s">
        <v>412</v>
      </c>
      <c r="B422" s="29"/>
      <c r="C422" s="75">
        <v>0</v>
      </c>
      <c r="D422" s="48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W422" s="49">
        <v>0</v>
      </c>
      <c r="X422" s="21"/>
      <c r="Y422" s="24">
        <f t="shared" si="6"/>
        <v>0</v>
      </c>
    </row>
    <row r="423" spans="1:25">
      <c r="A423" s="30">
        <v>931</v>
      </c>
      <c r="B423" s="31" t="s">
        <v>413</v>
      </c>
      <c r="C423" s="76">
        <v>0</v>
      </c>
      <c r="D423" s="48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W423" s="49">
        <v>0</v>
      </c>
      <c r="X423" s="21"/>
      <c r="Y423" s="24">
        <f t="shared" si="6"/>
        <v>0</v>
      </c>
    </row>
    <row r="424" spans="1:25">
      <c r="A424" s="30">
        <v>932</v>
      </c>
      <c r="B424" s="31" t="s">
        <v>414</v>
      </c>
      <c r="C424" s="76">
        <v>0</v>
      </c>
      <c r="D424" s="48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W424" s="49">
        <v>0</v>
      </c>
      <c r="X424" s="21"/>
      <c r="Y424" s="24">
        <f t="shared" si="6"/>
        <v>0</v>
      </c>
    </row>
    <row r="425" spans="1:25">
      <c r="A425" s="28" t="s">
        <v>415</v>
      </c>
      <c r="B425" s="29"/>
      <c r="C425" s="75">
        <v>0</v>
      </c>
      <c r="D425" s="48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W425" s="49">
        <v>0</v>
      </c>
      <c r="X425" s="21"/>
      <c r="Y425" s="24">
        <f t="shared" si="6"/>
        <v>0</v>
      </c>
    </row>
    <row r="426" spans="1:25">
      <c r="A426" s="30">
        <v>941</v>
      </c>
      <c r="B426" s="31" t="s">
        <v>416</v>
      </c>
      <c r="C426" s="76">
        <v>0</v>
      </c>
      <c r="D426" s="48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W426" s="49">
        <v>0</v>
      </c>
      <c r="X426" s="21"/>
      <c r="Y426" s="24">
        <f t="shared" si="6"/>
        <v>0</v>
      </c>
    </row>
    <row r="427" spans="1:25">
      <c r="A427" s="30">
        <v>942</v>
      </c>
      <c r="B427" s="31" t="s">
        <v>417</v>
      </c>
      <c r="C427" s="76">
        <v>0</v>
      </c>
      <c r="D427" s="48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W427" s="56">
        <v>0</v>
      </c>
      <c r="X427" s="21"/>
      <c r="Y427" s="24">
        <f t="shared" si="6"/>
        <v>0</v>
      </c>
    </row>
    <row r="428" spans="1:25">
      <c r="A428" s="28" t="s">
        <v>418</v>
      </c>
      <c r="B428" s="29"/>
      <c r="C428" s="75">
        <v>0</v>
      </c>
      <c r="D428" s="48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W428" s="56">
        <v>0</v>
      </c>
      <c r="X428" s="21"/>
      <c r="Y428" s="24">
        <f t="shared" si="6"/>
        <v>0</v>
      </c>
    </row>
    <row r="429" spans="1:25">
      <c r="A429" s="30">
        <v>951</v>
      </c>
      <c r="B429" s="31" t="s">
        <v>419</v>
      </c>
      <c r="C429" s="50">
        <v>0</v>
      </c>
      <c r="D429" s="57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W429" s="49">
        <v>0</v>
      </c>
      <c r="X429" s="21"/>
      <c r="Y429" s="24">
        <f t="shared" si="6"/>
        <v>0</v>
      </c>
    </row>
    <row r="430" spans="1:25">
      <c r="A430" s="28" t="s">
        <v>420</v>
      </c>
      <c r="B430" s="29"/>
      <c r="C430" s="75">
        <v>0</v>
      </c>
      <c r="D430" s="57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W430" s="49">
        <v>0</v>
      </c>
      <c r="X430" s="21"/>
      <c r="Y430" s="24">
        <f t="shared" si="6"/>
        <v>0</v>
      </c>
    </row>
    <row r="431" spans="1:25">
      <c r="A431" s="30">
        <v>961</v>
      </c>
      <c r="B431" s="31" t="s">
        <v>421</v>
      </c>
      <c r="C431" s="76">
        <v>0</v>
      </c>
      <c r="D431" s="57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W431" s="49">
        <v>0</v>
      </c>
      <c r="X431" s="21"/>
      <c r="Y431" s="24">
        <f t="shared" si="6"/>
        <v>0</v>
      </c>
    </row>
    <row r="432" spans="1:25">
      <c r="A432" s="30">
        <v>962</v>
      </c>
      <c r="B432" s="31" t="s">
        <v>422</v>
      </c>
      <c r="C432" s="76">
        <v>0</v>
      </c>
      <c r="D432" s="57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W432" s="49">
        <v>0</v>
      </c>
      <c r="X432" s="21"/>
      <c r="Y432" s="24">
        <f t="shared" si="6"/>
        <v>0</v>
      </c>
    </row>
    <row r="433" spans="1:25">
      <c r="A433" s="28" t="s">
        <v>423</v>
      </c>
      <c r="B433" s="29"/>
      <c r="C433" s="75">
        <v>0</v>
      </c>
      <c r="D433" s="57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W433" s="49">
        <v>0</v>
      </c>
      <c r="X433" s="21"/>
      <c r="Y433" s="24">
        <f t="shared" si="6"/>
        <v>0</v>
      </c>
    </row>
    <row r="434" spans="1:25" ht="16.5" thickBot="1">
      <c r="A434" s="30">
        <v>991</v>
      </c>
      <c r="B434" s="31" t="s">
        <v>424</v>
      </c>
      <c r="C434" s="76">
        <v>0</v>
      </c>
      <c r="D434" s="57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W434" s="49">
        <v>0</v>
      </c>
      <c r="X434" s="21"/>
      <c r="Y434">
        <f t="shared" si="6"/>
        <v>0</v>
      </c>
    </row>
    <row r="435" spans="1:25" ht="16.5" hidden="1" customHeight="1" thickBot="1">
      <c r="A435" s="36"/>
      <c r="B435" s="10"/>
      <c r="C435" s="23"/>
      <c r="D435" s="59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W435" s="60"/>
      <c r="X435" s="21"/>
      <c r="Y435">
        <f t="shared" si="6"/>
        <v>0</v>
      </c>
    </row>
    <row r="436" spans="1:25" ht="3.6" customHeight="1" thickTop="1">
      <c r="A436" s="12"/>
      <c r="B436" s="13"/>
      <c r="C436" s="61"/>
      <c r="D436" s="62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W436" s="63"/>
      <c r="X436" s="21"/>
      <c r="Y436">
        <f t="shared" si="6"/>
        <v>0</v>
      </c>
    </row>
    <row r="437" spans="1:25" ht="14.25" customHeight="1">
      <c r="A437" s="96" t="s">
        <v>4</v>
      </c>
      <c r="B437" s="97"/>
      <c r="C437" s="64">
        <f>+C403+C385+C337+C315+C256+C196+C111+C46+C9</f>
        <v>242346479</v>
      </c>
      <c r="D437" s="65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W437" s="67">
        <v>47397046</v>
      </c>
      <c r="X437" s="67">
        <v>195644184</v>
      </c>
      <c r="Y437" s="67">
        <f t="shared" si="6"/>
        <v>243041230</v>
      </c>
    </row>
    <row r="438" spans="1:25" ht="5.25" customHeight="1" thickBot="1">
      <c r="A438" s="16"/>
      <c r="B438" s="17"/>
      <c r="C438" s="68"/>
      <c r="D438" s="69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</row>
    <row r="439" spans="1:25" ht="16.5" thickTop="1">
      <c r="A439" s="19"/>
      <c r="B439" s="20"/>
      <c r="D439" s="70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</row>
    <row r="440" spans="1:25">
      <c r="A440" s="19"/>
      <c r="B440" s="20"/>
      <c r="D440" s="70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X440" s="51">
        <f>Y437-C437</f>
        <v>694751</v>
      </c>
    </row>
    <row r="441" spans="1:25">
      <c r="A441" s="19"/>
      <c r="B441" s="20"/>
      <c r="D441" s="70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</row>
    <row r="442" spans="1:25">
      <c r="A442" s="19"/>
      <c r="B442" s="20"/>
      <c r="D442" s="70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</row>
    <row r="443" spans="1:25">
      <c r="A443" s="19"/>
      <c r="B443" s="20"/>
      <c r="D443" s="70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</row>
    <row r="444" spans="1:25">
      <c r="A444" s="19"/>
      <c r="B444" s="20"/>
      <c r="D444" s="70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</row>
    <row r="445" spans="1:25">
      <c r="A445" s="19"/>
      <c r="B445" s="20"/>
      <c r="D445" s="70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</row>
    <row r="446" spans="1:25">
      <c r="A446" s="19"/>
      <c r="B446" s="20"/>
      <c r="D446" s="70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</row>
    <row r="447" spans="1:25">
      <c r="A447" s="19"/>
      <c r="B447" s="20"/>
      <c r="D447" s="70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</row>
    <row r="448" spans="1:25">
      <c r="A448" s="19"/>
      <c r="B448" s="20"/>
      <c r="D448" s="70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</row>
    <row r="449" spans="1:21">
      <c r="A449" s="19"/>
      <c r="B449" s="20"/>
      <c r="D449" s="70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</row>
    <row r="450" spans="1:21">
      <c r="A450" s="19"/>
      <c r="B450" s="20"/>
      <c r="D450" s="70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</row>
    <row r="451" spans="1:21">
      <c r="A451" s="19"/>
      <c r="B451" s="20"/>
      <c r="D451" s="70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</row>
    <row r="452" spans="1:21">
      <c r="A452" s="19"/>
      <c r="B452" s="20"/>
      <c r="D452" s="70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</row>
    <row r="453" spans="1:21">
      <c r="A453" s="19"/>
      <c r="B453" s="20"/>
      <c r="D453" s="70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</row>
    <row r="454" spans="1:21">
      <c r="A454" s="19"/>
      <c r="B454" s="20"/>
      <c r="D454" s="70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</row>
    <row r="455" spans="1:21">
      <c r="A455" s="19"/>
      <c r="B455" s="20"/>
      <c r="D455" s="70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</row>
    <row r="456" spans="1:21">
      <c r="A456" s="19"/>
      <c r="B456" s="20"/>
      <c r="D456" s="70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</row>
    <row r="457" spans="1:21">
      <c r="A457" s="19"/>
      <c r="B457" s="20"/>
      <c r="D457" s="70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</row>
    <row r="458" spans="1:21">
      <c r="A458" s="19"/>
      <c r="B458" s="20"/>
      <c r="D458" s="70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</row>
    <row r="459" spans="1:21">
      <c r="A459" s="19"/>
      <c r="B459" s="20"/>
      <c r="D459" s="70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</row>
    <row r="460" spans="1:21">
      <c r="A460" s="19"/>
      <c r="B460" s="20"/>
      <c r="D460" s="70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</row>
    <row r="461" spans="1:21">
      <c r="A461" s="19"/>
      <c r="B461" s="20"/>
      <c r="D461" s="70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</row>
    <row r="462" spans="1:21">
      <c r="A462" s="19"/>
      <c r="B462" s="20"/>
      <c r="D462" s="70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</row>
    <row r="463" spans="1:21">
      <c r="A463" s="19"/>
      <c r="B463" s="20"/>
      <c r="D463" s="70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</row>
    <row r="464" spans="1:21">
      <c r="A464" s="19"/>
      <c r="B464" s="20"/>
      <c r="D464" s="70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</row>
    <row r="465" spans="1:21">
      <c r="A465" s="19"/>
      <c r="B465" s="20"/>
      <c r="D465" s="70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</row>
    <row r="466" spans="1:21">
      <c r="A466" s="19"/>
      <c r="B466" s="20"/>
      <c r="D466" s="70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</row>
    <row r="467" spans="1:21">
      <c r="A467" s="19"/>
      <c r="B467" s="20"/>
      <c r="D467" s="70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</row>
    <row r="468" spans="1:21">
      <c r="D468" s="70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</row>
    <row r="469" spans="1:21">
      <c r="D469" s="70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</row>
    <row r="470" spans="1:21">
      <c r="D470" s="70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</row>
    <row r="471" spans="1:21">
      <c r="D471" s="70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</row>
    <row r="472" spans="1:21">
      <c r="D472" s="70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</row>
    <row r="473" spans="1:21">
      <c r="D473" s="70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</row>
  </sheetData>
  <mergeCells count="8">
    <mergeCell ref="A437:B437"/>
    <mergeCell ref="A1:D1"/>
    <mergeCell ref="A2:D2"/>
    <mergeCell ref="A3:D3"/>
    <mergeCell ref="A4:D4"/>
    <mergeCell ref="A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scale="85" fitToHeight="0" orientation="portrait" r:id="rId1"/>
  <rowBreaks count="2" manualBreakCount="2">
    <brk id="357" max="3" man="1"/>
    <brk id="400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E472"/>
  <sheetViews>
    <sheetView tabSelected="1" topLeftCell="A420" zoomScaleNormal="100" zoomScaleSheetLayoutView="115" workbookViewId="0">
      <selection activeCell="I426" sqref="I426"/>
    </sheetView>
  </sheetViews>
  <sheetFormatPr defaultColWidth="11.42578125" defaultRowHeight="15.75"/>
  <cols>
    <col min="1" max="1" width="10.7109375" style="21" customWidth="1"/>
    <col min="2" max="2" width="74.7109375" style="22" customWidth="1"/>
    <col min="3" max="3" width="15.5703125" style="21" customWidth="1"/>
    <col min="4" max="4" width="0.28515625" style="21" customWidth="1"/>
    <col min="5" max="5" width="15.42578125" style="21" customWidth="1"/>
    <col min="257" max="257" width="10.7109375" customWidth="1"/>
    <col min="258" max="258" width="83.5703125" customWidth="1"/>
    <col min="259" max="259" width="15.5703125" customWidth="1"/>
    <col min="260" max="260" width="0.7109375" customWidth="1"/>
    <col min="261" max="261" width="15.42578125" customWidth="1"/>
    <col min="513" max="513" width="10.7109375" customWidth="1"/>
    <col min="514" max="514" width="83.5703125" customWidth="1"/>
    <col min="515" max="515" width="15.5703125" customWidth="1"/>
    <col min="516" max="516" width="0.7109375" customWidth="1"/>
    <col min="517" max="517" width="15.42578125" customWidth="1"/>
    <col min="769" max="769" width="10.7109375" customWidth="1"/>
    <col min="770" max="770" width="83.5703125" customWidth="1"/>
    <col min="771" max="771" width="15.5703125" customWidth="1"/>
    <col min="772" max="772" width="0.7109375" customWidth="1"/>
    <col min="773" max="773" width="15.42578125" customWidth="1"/>
    <col min="1025" max="1025" width="10.7109375" customWidth="1"/>
    <col min="1026" max="1026" width="83.5703125" customWidth="1"/>
    <col min="1027" max="1027" width="15.5703125" customWidth="1"/>
    <col min="1028" max="1028" width="0.7109375" customWidth="1"/>
    <col min="1029" max="1029" width="15.42578125" customWidth="1"/>
    <col min="1281" max="1281" width="10.7109375" customWidth="1"/>
    <col min="1282" max="1282" width="83.5703125" customWidth="1"/>
    <col min="1283" max="1283" width="15.5703125" customWidth="1"/>
    <col min="1284" max="1284" width="0.7109375" customWidth="1"/>
    <col min="1285" max="1285" width="15.42578125" customWidth="1"/>
    <col min="1537" max="1537" width="10.7109375" customWidth="1"/>
    <col min="1538" max="1538" width="83.5703125" customWidth="1"/>
    <col min="1539" max="1539" width="15.5703125" customWidth="1"/>
    <col min="1540" max="1540" width="0.7109375" customWidth="1"/>
    <col min="1541" max="1541" width="15.42578125" customWidth="1"/>
    <col min="1793" max="1793" width="10.7109375" customWidth="1"/>
    <col min="1794" max="1794" width="83.5703125" customWidth="1"/>
    <col min="1795" max="1795" width="15.5703125" customWidth="1"/>
    <col min="1796" max="1796" width="0.7109375" customWidth="1"/>
    <col min="1797" max="1797" width="15.42578125" customWidth="1"/>
    <col min="2049" max="2049" width="10.7109375" customWidth="1"/>
    <col min="2050" max="2050" width="83.5703125" customWidth="1"/>
    <col min="2051" max="2051" width="15.5703125" customWidth="1"/>
    <col min="2052" max="2052" width="0.7109375" customWidth="1"/>
    <col min="2053" max="2053" width="15.42578125" customWidth="1"/>
    <col min="2305" max="2305" width="10.7109375" customWidth="1"/>
    <col min="2306" max="2306" width="83.5703125" customWidth="1"/>
    <col min="2307" max="2307" width="15.5703125" customWidth="1"/>
    <col min="2308" max="2308" width="0.7109375" customWidth="1"/>
    <col min="2309" max="2309" width="15.42578125" customWidth="1"/>
    <col min="2561" max="2561" width="10.7109375" customWidth="1"/>
    <col min="2562" max="2562" width="83.5703125" customWidth="1"/>
    <col min="2563" max="2563" width="15.5703125" customWidth="1"/>
    <col min="2564" max="2564" width="0.7109375" customWidth="1"/>
    <col min="2565" max="2565" width="15.42578125" customWidth="1"/>
    <col min="2817" max="2817" width="10.7109375" customWidth="1"/>
    <col min="2818" max="2818" width="83.5703125" customWidth="1"/>
    <col min="2819" max="2819" width="15.5703125" customWidth="1"/>
    <col min="2820" max="2820" width="0.7109375" customWidth="1"/>
    <col min="2821" max="2821" width="15.42578125" customWidth="1"/>
    <col min="3073" max="3073" width="10.7109375" customWidth="1"/>
    <col min="3074" max="3074" width="83.5703125" customWidth="1"/>
    <col min="3075" max="3075" width="15.5703125" customWidth="1"/>
    <col min="3076" max="3076" width="0.7109375" customWidth="1"/>
    <col min="3077" max="3077" width="15.42578125" customWidth="1"/>
    <col min="3329" max="3329" width="10.7109375" customWidth="1"/>
    <col min="3330" max="3330" width="83.5703125" customWidth="1"/>
    <col min="3331" max="3331" width="15.5703125" customWidth="1"/>
    <col min="3332" max="3332" width="0.7109375" customWidth="1"/>
    <col min="3333" max="3333" width="15.42578125" customWidth="1"/>
    <col min="3585" max="3585" width="10.7109375" customWidth="1"/>
    <col min="3586" max="3586" width="83.5703125" customWidth="1"/>
    <col min="3587" max="3587" width="15.5703125" customWidth="1"/>
    <col min="3588" max="3588" width="0.7109375" customWidth="1"/>
    <col min="3589" max="3589" width="15.42578125" customWidth="1"/>
    <col min="3841" max="3841" width="10.7109375" customWidth="1"/>
    <col min="3842" max="3842" width="83.5703125" customWidth="1"/>
    <col min="3843" max="3843" width="15.5703125" customWidth="1"/>
    <col min="3844" max="3844" width="0.7109375" customWidth="1"/>
    <col min="3845" max="3845" width="15.42578125" customWidth="1"/>
    <col min="4097" max="4097" width="10.7109375" customWidth="1"/>
    <col min="4098" max="4098" width="83.5703125" customWidth="1"/>
    <col min="4099" max="4099" width="15.5703125" customWidth="1"/>
    <col min="4100" max="4100" width="0.7109375" customWidth="1"/>
    <col min="4101" max="4101" width="15.42578125" customWidth="1"/>
    <col min="4353" max="4353" width="10.7109375" customWidth="1"/>
    <col min="4354" max="4354" width="83.5703125" customWidth="1"/>
    <col min="4355" max="4355" width="15.5703125" customWidth="1"/>
    <col min="4356" max="4356" width="0.7109375" customWidth="1"/>
    <col min="4357" max="4357" width="15.42578125" customWidth="1"/>
    <col min="4609" max="4609" width="10.7109375" customWidth="1"/>
    <col min="4610" max="4610" width="83.5703125" customWidth="1"/>
    <col min="4611" max="4611" width="15.5703125" customWidth="1"/>
    <col min="4612" max="4612" width="0.7109375" customWidth="1"/>
    <col min="4613" max="4613" width="15.42578125" customWidth="1"/>
    <col min="4865" max="4865" width="10.7109375" customWidth="1"/>
    <col min="4866" max="4866" width="83.5703125" customWidth="1"/>
    <col min="4867" max="4867" width="15.5703125" customWidth="1"/>
    <col min="4868" max="4868" width="0.7109375" customWidth="1"/>
    <col min="4869" max="4869" width="15.42578125" customWidth="1"/>
    <col min="5121" max="5121" width="10.7109375" customWidth="1"/>
    <col min="5122" max="5122" width="83.5703125" customWidth="1"/>
    <col min="5123" max="5123" width="15.5703125" customWidth="1"/>
    <col min="5124" max="5124" width="0.7109375" customWidth="1"/>
    <col min="5125" max="5125" width="15.42578125" customWidth="1"/>
    <col min="5377" max="5377" width="10.7109375" customWidth="1"/>
    <col min="5378" max="5378" width="83.5703125" customWidth="1"/>
    <col min="5379" max="5379" width="15.5703125" customWidth="1"/>
    <col min="5380" max="5380" width="0.7109375" customWidth="1"/>
    <col min="5381" max="5381" width="15.42578125" customWidth="1"/>
    <col min="5633" max="5633" width="10.7109375" customWidth="1"/>
    <col min="5634" max="5634" width="83.5703125" customWidth="1"/>
    <col min="5635" max="5635" width="15.5703125" customWidth="1"/>
    <col min="5636" max="5636" width="0.7109375" customWidth="1"/>
    <col min="5637" max="5637" width="15.42578125" customWidth="1"/>
    <col min="5889" max="5889" width="10.7109375" customWidth="1"/>
    <col min="5890" max="5890" width="83.5703125" customWidth="1"/>
    <col min="5891" max="5891" width="15.5703125" customWidth="1"/>
    <col min="5892" max="5892" width="0.7109375" customWidth="1"/>
    <col min="5893" max="5893" width="15.42578125" customWidth="1"/>
    <col min="6145" max="6145" width="10.7109375" customWidth="1"/>
    <col min="6146" max="6146" width="83.5703125" customWidth="1"/>
    <col min="6147" max="6147" width="15.5703125" customWidth="1"/>
    <col min="6148" max="6148" width="0.7109375" customWidth="1"/>
    <col min="6149" max="6149" width="15.42578125" customWidth="1"/>
    <col min="6401" max="6401" width="10.7109375" customWidth="1"/>
    <col min="6402" max="6402" width="83.5703125" customWidth="1"/>
    <col min="6403" max="6403" width="15.5703125" customWidth="1"/>
    <col min="6404" max="6404" width="0.7109375" customWidth="1"/>
    <col min="6405" max="6405" width="15.42578125" customWidth="1"/>
    <col min="6657" max="6657" width="10.7109375" customWidth="1"/>
    <col min="6658" max="6658" width="83.5703125" customWidth="1"/>
    <col min="6659" max="6659" width="15.5703125" customWidth="1"/>
    <col min="6660" max="6660" width="0.7109375" customWidth="1"/>
    <col min="6661" max="6661" width="15.42578125" customWidth="1"/>
    <col min="6913" max="6913" width="10.7109375" customWidth="1"/>
    <col min="6914" max="6914" width="83.5703125" customWidth="1"/>
    <col min="6915" max="6915" width="15.5703125" customWidth="1"/>
    <col min="6916" max="6916" width="0.7109375" customWidth="1"/>
    <col min="6917" max="6917" width="15.42578125" customWidth="1"/>
    <col min="7169" max="7169" width="10.7109375" customWidth="1"/>
    <col min="7170" max="7170" width="83.5703125" customWidth="1"/>
    <col min="7171" max="7171" width="15.5703125" customWidth="1"/>
    <col min="7172" max="7172" width="0.7109375" customWidth="1"/>
    <col min="7173" max="7173" width="15.42578125" customWidth="1"/>
    <col min="7425" max="7425" width="10.7109375" customWidth="1"/>
    <col min="7426" max="7426" width="83.5703125" customWidth="1"/>
    <col min="7427" max="7427" width="15.5703125" customWidth="1"/>
    <col min="7428" max="7428" width="0.7109375" customWidth="1"/>
    <col min="7429" max="7429" width="15.42578125" customWidth="1"/>
    <col min="7681" max="7681" width="10.7109375" customWidth="1"/>
    <col min="7682" max="7682" width="83.5703125" customWidth="1"/>
    <col min="7683" max="7683" width="15.5703125" customWidth="1"/>
    <col min="7684" max="7684" width="0.7109375" customWidth="1"/>
    <col min="7685" max="7685" width="15.42578125" customWidth="1"/>
    <col min="7937" max="7937" width="10.7109375" customWidth="1"/>
    <col min="7938" max="7938" width="83.5703125" customWidth="1"/>
    <col min="7939" max="7939" width="15.5703125" customWidth="1"/>
    <col min="7940" max="7940" width="0.7109375" customWidth="1"/>
    <col min="7941" max="7941" width="15.42578125" customWidth="1"/>
    <col min="8193" max="8193" width="10.7109375" customWidth="1"/>
    <col min="8194" max="8194" width="83.5703125" customWidth="1"/>
    <col min="8195" max="8195" width="15.5703125" customWidth="1"/>
    <col min="8196" max="8196" width="0.7109375" customWidth="1"/>
    <col min="8197" max="8197" width="15.42578125" customWidth="1"/>
    <col min="8449" max="8449" width="10.7109375" customWidth="1"/>
    <col min="8450" max="8450" width="83.5703125" customWidth="1"/>
    <col min="8451" max="8451" width="15.5703125" customWidth="1"/>
    <col min="8452" max="8452" width="0.7109375" customWidth="1"/>
    <col min="8453" max="8453" width="15.42578125" customWidth="1"/>
    <col min="8705" max="8705" width="10.7109375" customWidth="1"/>
    <col min="8706" max="8706" width="83.5703125" customWidth="1"/>
    <col min="8707" max="8707" width="15.5703125" customWidth="1"/>
    <col min="8708" max="8708" width="0.7109375" customWidth="1"/>
    <col min="8709" max="8709" width="15.42578125" customWidth="1"/>
    <col min="8961" max="8961" width="10.7109375" customWidth="1"/>
    <col min="8962" max="8962" width="83.5703125" customWidth="1"/>
    <col min="8963" max="8963" width="15.5703125" customWidth="1"/>
    <col min="8964" max="8964" width="0.7109375" customWidth="1"/>
    <col min="8965" max="8965" width="15.42578125" customWidth="1"/>
    <col min="9217" max="9217" width="10.7109375" customWidth="1"/>
    <col min="9218" max="9218" width="83.5703125" customWidth="1"/>
    <col min="9219" max="9219" width="15.5703125" customWidth="1"/>
    <col min="9220" max="9220" width="0.7109375" customWidth="1"/>
    <col min="9221" max="9221" width="15.42578125" customWidth="1"/>
    <col min="9473" max="9473" width="10.7109375" customWidth="1"/>
    <col min="9474" max="9474" width="83.5703125" customWidth="1"/>
    <col min="9475" max="9475" width="15.5703125" customWidth="1"/>
    <col min="9476" max="9476" width="0.7109375" customWidth="1"/>
    <col min="9477" max="9477" width="15.42578125" customWidth="1"/>
    <col min="9729" max="9729" width="10.7109375" customWidth="1"/>
    <col min="9730" max="9730" width="83.5703125" customWidth="1"/>
    <col min="9731" max="9731" width="15.5703125" customWidth="1"/>
    <col min="9732" max="9732" width="0.7109375" customWidth="1"/>
    <col min="9733" max="9733" width="15.42578125" customWidth="1"/>
    <col min="9985" max="9985" width="10.7109375" customWidth="1"/>
    <col min="9986" max="9986" width="83.5703125" customWidth="1"/>
    <col min="9987" max="9987" width="15.5703125" customWidth="1"/>
    <col min="9988" max="9988" width="0.7109375" customWidth="1"/>
    <col min="9989" max="9989" width="15.42578125" customWidth="1"/>
    <col min="10241" max="10241" width="10.7109375" customWidth="1"/>
    <col min="10242" max="10242" width="83.5703125" customWidth="1"/>
    <col min="10243" max="10243" width="15.5703125" customWidth="1"/>
    <col min="10244" max="10244" width="0.7109375" customWidth="1"/>
    <col min="10245" max="10245" width="15.42578125" customWidth="1"/>
    <col min="10497" max="10497" width="10.7109375" customWidth="1"/>
    <col min="10498" max="10498" width="83.5703125" customWidth="1"/>
    <col min="10499" max="10499" width="15.5703125" customWidth="1"/>
    <col min="10500" max="10500" width="0.7109375" customWidth="1"/>
    <col min="10501" max="10501" width="15.42578125" customWidth="1"/>
    <col min="10753" max="10753" width="10.7109375" customWidth="1"/>
    <col min="10754" max="10754" width="83.5703125" customWidth="1"/>
    <col min="10755" max="10755" width="15.5703125" customWidth="1"/>
    <col min="10756" max="10756" width="0.7109375" customWidth="1"/>
    <col min="10757" max="10757" width="15.42578125" customWidth="1"/>
    <col min="11009" max="11009" width="10.7109375" customWidth="1"/>
    <col min="11010" max="11010" width="83.5703125" customWidth="1"/>
    <col min="11011" max="11011" width="15.5703125" customWidth="1"/>
    <col min="11012" max="11012" width="0.7109375" customWidth="1"/>
    <col min="11013" max="11013" width="15.42578125" customWidth="1"/>
    <col min="11265" max="11265" width="10.7109375" customWidth="1"/>
    <col min="11266" max="11266" width="83.5703125" customWidth="1"/>
    <col min="11267" max="11267" width="15.5703125" customWidth="1"/>
    <col min="11268" max="11268" width="0.7109375" customWidth="1"/>
    <col min="11269" max="11269" width="15.42578125" customWidth="1"/>
    <col min="11521" max="11521" width="10.7109375" customWidth="1"/>
    <col min="11522" max="11522" width="83.5703125" customWidth="1"/>
    <col min="11523" max="11523" width="15.5703125" customWidth="1"/>
    <col min="11524" max="11524" width="0.7109375" customWidth="1"/>
    <col min="11525" max="11525" width="15.42578125" customWidth="1"/>
    <col min="11777" max="11777" width="10.7109375" customWidth="1"/>
    <col min="11778" max="11778" width="83.5703125" customWidth="1"/>
    <col min="11779" max="11779" width="15.5703125" customWidth="1"/>
    <col min="11780" max="11780" width="0.7109375" customWidth="1"/>
    <col min="11781" max="11781" width="15.42578125" customWidth="1"/>
    <col min="12033" max="12033" width="10.7109375" customWidth="1"/>
    <col min="12034" max="12034" width="83.5703125" customWidth="1"/>
    <col min="12035" max="12035" width="15.5703125" customWidth="1"/>
    <col min="12036" max="12036" width="0.7109375" customWidth="1"/>
    <col min="12037" max="12037" width="15.42578125" customWidth="1"/>
    <col min="12289" max="12289" width="10.7109375" customWidth="1"/>
    <col min="12290" max="12290" width="83.5703125" customWidth="1"/>
    <col min="12291" max="12291" width="15.5703125" customWidth="1"/>
    <col min="12292" max="12292" width="0.7109375" customWidth="1"/>
    <col min="12293" max="12293" width="15.42578125" customWidth="1"/>
    <col min="12545" max="12545" width="10.7109375" customWidth="1"/>
    <col min="12546" max="12546" width="83.5703125" customWidth="1"/>
    <col min="12547" max="12547" width="15.5703125" customWidth="1"/>
    <col min="12548" max="12548" width="0.7109375" customWidth="1"/>
    <col min="12549" max="12549" width="15.42578125" customWidth="1"/>
    <col min="12801" max="12801" width="10.7109375" customWidth="1"/>
    <col min="12802" max="12802" width="83.5703125" customWidth="1"/>
    <col min="12803" max="12803" width="15.5703125" customWidth="1"/>
    <col min="12804" max="12804" width="0.7109375" customWidth="1"/>
    <col min="12805" max="12805" width="15.42578125" customWidth="1"/>
    <col min="13057" max="13057" width="10.7109375" customWidth="1"/>
    <col min="13058" max="13058" width="83.5703125" customWidth="1"/>
    <col min="13059" max="13059" width="15.5703125" customWidth="1"/>
    <col min="13060" max="13060" width="0.7109375" customWidth="1"/>
    <col min="13061" max="13061" width="15.42578125" customWidth="1"/>
    <col min="13313" max="13313" width="10.7109375" customWidth="1"/>
    <col min="13314" max="13314" width="83.5703125" customWidth="1"/>
    <col min="13315" max="13315" width="15.5703125" customWidth="1"/>
    <col min="13316" max="13316" width="0.7109375" customWidth="1"/>
    <col min="13317" max="13317" width="15.42578125" customWidth="1"/>
    <col min="13569" max="13569" width="10.7109375" customWidth="1"/>
    <col min="13570" max="13570" width="83.5703125" customWidth="1"/>
    <col min="13571" max="13571" width="15.5703125" customWidth="1"/>
    <col min="13572" max="13572" width="0.7109375" customWidth="1"/>
    <col min="13573" max="13573" width="15.42578125" customWidth="1"/>
    <col min="13825" max="13825" width="10.7109375" customWidth="1"/>
    <col min="13826" max="13826" width="83.5703125" customWidth="1"/>
    <col min="13827" max="13827" width="15.5703125" customWidth="1"/>
    <col min="13828" max="13828" width="0.7109375" customWidth="1"/>
    <col min="13829" max="13829" width="15.42578125" customWidth="1"/>
    <col min="14081" max="14081" width="10.7109375" customWidth="1"/>
    <col min="14082" max="14082" width="83.5703125" customWidth="1"/>
    <col min="14083" max="14083" width="15.5703125" customWidth="1"/>
    <col min="14084" max="14084" width="0.7109375" customWidth="1"/>
    <col min="14085" max="14085" width="15.42578125" customWidth="1"/>
    <col min="14337" max="14337" width="10.7109375" customWidth="1"/>
    <col min="14338" max="14338" width="83.5703125" customWidth="1"/>
    <col min="14339" max="14339" width="15.5703125" customWidth="1"/>
    <col min="14340" max="14340" width="0.7109375" customWidth="1"/>
    <col min="14341" max="14341" width="15.42578125" customWidth="1"/>
    <col min="14593" max="14593" width="10.7109375" customWidth="1"/>
    <col min="14594" max="14594" width="83.5703125" customWidth="1"/>
    <col min="14595" max="14595" width="15.5703125" customWidth="1"/>
    <col min="14596" max="14596" width="0.7109375" customWidth="1"/>
    <col min="14597" max="14597" width="15.42578125" customWidth="1"/>
    <col min="14849" max="14849" width="10.7109375" customWidth="1"/>
    <col min="14850" max="14850" width="83.5703125" customWidth="1"/>
    <col min="14851" max="14851" width="15.5703125" customWidth="1"/>
    <col min="14852" max="14852" width="0.7109375" customWidth="1"/>
    <col min="14853" max="14853" width="15.42578125" customWidth="1"/>
    <col min="15105" max="15105" width="10.7109375" customWidth="1"/>
    <col min="15106" max="15106" width="83.5703125" customWidth="1"/>
    <col min="15107" max="15107" width="15.5703125" customWidth="1"/>
    <col min="15108" max="15108" width="0.7109375" customWidth="1"/>
    <col min="15109" max="15109" width="15.42578125" customWidth="1"/>
    <col min="15361" max="15361" width="10.7109375" customWidth="1"/>
    <col min="15362" max="15362" width="83.5703125" customWidth="1"/>
    <col min="15363" max="15363" width="15.5703125" customWidth="1"/>
    <col min="15364" max="15364" width="0.7109375" customWidth="1"/>
    <col min="15365" max="15365" width="15.42578125" customWidth="1"/>
    <col min="15617" max="15617" width="10.7109375" customWidth="1"/>
    <col min="15618" max="15618" width="83.5703125" customWidth="1"/>
    <col min="15619" max="15619" width="15.5703125" customWidth="1"/>
    <col min="15620" max="15620" width="0.7109375" customWidth="1"/>
    <col min="15621" max="15621" width="15.42578125" customWidth="1"/>
    <col min="15873" max="15873" width="10.7109375" customWidth="1"/>
    <col min="15874" max="15874" width="83.5703125" customWidth="1"/>
    <col min="15875" max="15875" width="15.5703125" customWidth="1"/>
    <col min="15876" max="15876" width="0.7109375" customWidth="1"/>
    <col min="15877" max="15877" width="15.42578125" customWidth="1"/>
    <col min="16129" max="16129" width="10.7109375" customWidth="1"/>
    <col min="16130" max="16130" width="83.5703125" customWidth="1"/>
    <col min="16131" max="16131" width="15.5703125" customWidth="1"/>
    <col min="16132" max="16132" width="0.7109375" customWidth="1"/>
    <col min="16133" max="16133" width="15.42578125" customWidth="1"/>
  </cols>
  <sheetData>
    <row r="1" spans="1:5" ht="16.5">
      <c r="A1" s="111" t="s">
        <v>425</v>
      </c>
      <c r="B1" s="111"/>
      <c r="C1" s="111"/>
      <c r="D1" s="111"/>
    </row>
    <row r="2" spans="1:5" ht="16.5">
      <c r="A2" s="112" t="s">
        <v>1</v>
      </c>
      <c r="B2" s="112"/>
      <c r="C2" s="111"/>
      <c r="D2" s="111"/>
    </row>
    <row r="3" spans="1:5" ht="16.5">
      <c r="A3" s="111" t="s">
        <v>426</v>
      </c>
      <c r="B3" s="111"/>
      <c r="C3" s="111"/>
      <c r="D3" s="111"/>
    </row>
    <row r="4" spans="1:5" ht="16.5" thickBot="1">
      <c r="A4" s="1"/>
      <c r="B4" s="2"/>
      <c r="C4" s="1"/>
      <c r="D4" s="1"/>
    </row>
    <row r="5" spans="1:5" ht="16.5" thickTop="1">
      <c r="A5" s="101" t="s">
        <v>3</v>
      </c>
      <c r="B5" s="102"/>
      <c r="C5" s="105" t="s">
        <v>4</v>
      </c>
      <c r="D5" s="107"/>
    </row>
    <row r="6" spans="1:5" ht="15.6" customHeight="1" thickBot="1">
      <c r="A6" s="103"/>
      <c r="B6" s="104"/>
      <c r="C6" s="106"/>
      <c r="D6" s="108"/>
      <c r="E6" s="25"/>
    </row>
    <row r="7" spans="1:5" ht="16.5" hidden="1" customHeight="1" thickTop="1" thickBot="1">
      <c r="A7" s="5"/>
      <c r="B7" s="6"/>
      <c r="C7" s="44"/>
      <c r="D7" s="45"/>
    </row>
    <row r="8" spans="1:5" ht="16.5" thickTop="1">
      <c r="A8" s="26" t="s">
        <v>7</v>
      </c>
      <c r="B8" s="27"/>
      <c r="C8" s="47">
        <f>C9+C14+C19+C28+C33+C40+C42</f>
        <v>279380135</v>
      </c>
      <c r="D8" s="48"/>
      <c r="E8" s="67"/>
    </row>
    <row r="9" spans="1:5">
      <c r="A9" s="28" t="s">
        <v>8</v>
      </c>
      <c r="B9" s="29"/>
      <c r="C9" s="77">
        <f>SUM(C10:C13)</f>
        <v>167751195</v>
      </c>
      <c r="D9" s="48"/>
      <c r="E9" s="67"/>
    </row>
    <row r="10" spans="1:5">
      <c r="A10" s="30">
        <v>111</v>
      </c>
      <c r="B10" s="31" t="s">
        <v>9</v>
      </c>
      <c r="C10" s="78">
        <v>0</v>
      </c>
      <c r="D10" s="48"/>
    </row>
    <row r="11" spans="1:5">
      <c r="A11" s="30">
        <v>112</v>
      </c>
      <c r="B11" s="31" t="s">
        <v>10</v>
      </c>
      <c r="C11" s="78">
        <v>0</v>
      </c>
      <c r="D11" s="48"/>
    </row>
    <row r="12" spans="1:5">
      <c r="A12" s="30">
        <v>113</v>
      </c>
      <c r="B12" s="31" t="s">
        <v>11</v>
      </c>
      <c r="C12" s="78">
        <v>167751195</v>
      </c>
      <c r="D12" s="48"/>
    </row>
    <row r="13" spans="1:5">
      <c r="A13" s="30">
        <v>114</v>
      </c>
      <c r="B13" s="31" t="s">
        <v>12</v>
      </c>
      <c r="C13" s="78">
        <v>0</v>
      </c>
      <c r="D13" s="48"/>
    </row>
    <row r="14" spans="1:5">
      <c r="A14" s="28" t="s">
        <v>13</v>
      </c>
      <c r="B14" s="29"/>
      <c r="C14" s="77">
        <f>SUM(C15:C18)</f>
        <v>94999</v>
      </c>
      <c r="D14" s="48"/>
    </row>
    <row r="15" spans="1:5">
      <c r="A15" s="30">
        <v>121</v>
      </c>
      <c r="B15" s="31" t="s">
        <v>14</v>
      </c>
      <c r="C15" s="78">
        <v>94999</v>
      </c>
      <c r="D15" s="48"/>
    </row>
    <row r="16" spans="1:5">
      <c r="A16" s="30">
        <v>122</v>
      </c>
      <c r="B16" s="31" t="s">
        <v>15</v>
      </c>
      <c r="C16" s="78">
        <v>0</v>
      </c>
      <c r="D16" s="48"/>
    </row>
    <row r="17" spans="1:4">
      <c r="A17" s="30">
        <v>123</v>
      </c>
      <c r="B17" s="31" t="s">
        <v>16</v>
      </c>
      <c r="C17" s="78">
        <v>0</v>
      </c>
      <c r="D17" s="48"/>
    </row>
    <row r="18" spans="1:4" ht="26.25">
      <c r="A18" s="30">
        <v>124</v>
      </c>
      <c r="B18" s="31" t="s">
        <v>17</v>
      </c>
      <c r="C18" s="78">
        <v>0</v>
      </c>
      <c r="D18" s="48"/>
    </row>
    <row r="19" spans="1:4">
      <c r="A19" s="28" t="s">
        <v>18</v>
      </c>
      <c r="B19" s="29"/>
      <c r="C19" s="77">
        <f>SUM(C20:C27)</f>
        <v>61149839</v>
      </c>
      <c r="D19" s="48"/>
    </row>
    <row r="20" spans="1:4">
      <c r="A20" s="30">
        <v>131</v>
      </c>
      <c r="B20" s="31" t="s">
        <v>19</v>
      </c>
      <c r="C20" s="78">
        <v>410000</v>
      </c>
      <c r="D20" s="48"/>
    </row>
    <row r="21" spans="1:4">
      <c r="A21" s="30">
        <v>132</v>
      </c>
      <c r="B21" s="31" t="s">
        <v>20</v>
      </c>
      <c r="C21" s="78">
        <v>26618640</v>
      </c>
      <c r="D21" s="48"/>
    </row>
    <row r="22" spans="1:4">
      <c r="A22" s="30">
        <v>133</v>
      </c>
      <c r="B22" s="31" t="s">
        <v>21</v>
      </c>
      <c r="C22" s="78">
        <v>0</v>
      </c>
      <c r="D22" s="48"/>
    </row>
    <row r="23" spans="1:4">
      <c r="A23" s="30">
        <v>134</v>
      </c>
      <c r="B23" s="31" t="s">
        <v>22</v>
      </c>
      <c r="C23" s="78">
        <v>34121199</v>
      </c>
      <c r="D23" s="48"/>
    </row>
    <row r="24" spans="1:4">
      <c r="A24" s="30">
        <v>135</v>
      </c>
      <c r="B24" s="31" t="s">
        <v>23</v>
      </c>
      <c r="C24" s="78">
        <v>0</v>
      </c>
      <c r="D24" s="48"/>
    </row>
    <row r="25" spans="1:4">
      <c r="A25" s="30">
        <v>136</v>
      </c>
      <c r="B25" s="31" t="s">
        <v>24</v>
      </c>
      <c r="C25" s="78">
        <v>0</v>
      </c>
      <c r="D25" s="48"/>
    </row>
    <row r="26" spans="1:4">
      <c r="A26" s="30">
        <v>137</v>
      </c>
      <c r="B26" s="31" t="s">
        <v>25</v>
      </c>
      <c r="C26" s="78">
        <v>0</v>
      </c>
      <c r="D26" s="48"/>
    </row>
    <row r="27" spans="1:4">
      <c r="A27" s="30">
        <v>138</v>
      </c>
      <c r="B27" s="31" t="s">
        <v>26</v>
      </c>
      <c r="C27" s="78">
        <v>0</v>
      </c>
      <c r="D27" s="48"/>
    </row>
    <row r="28" spans="1:4">
      <c r="A28" s="28" t="s">
        <v>27</v>
      </c>
      <c r="B28" s="29"/>
      <c r="C28" s="77">
        <f>SUM(C29:C32)</f>
        <v>37362022</v>
      </c>
      <c r="D28" s="48"/>
    </row>
    <row r="29" spans="1:4">
      <c r="A29" s="30">
        <v>141</v>
      </c>
      <c r="B29" s="31" t="s">
        <v>28</v>
      </c>
      <c r="C29" s="78">
        <v>31243672</v>
      </c>
      <c r="D29" s="48"/>
    </row>
    <row r="30" spans="1:4">
      <c r="A30" s="30">
        <v>142</v>
      </c>
      <c r="B30" s="31" t="s">
        <v>29</v>
      </c>
      <c r="C30" s="78">
        <v>6118350</v>
      </c>
      <c r="D30" s="48"/>
    </row>
    <row r="31" spans="1:4">
      <c r="A31" s="30">
        <v>143</v>
      </c>
      <c r="B31" s="31" t="s">
        <v>30</v>
      </c>
      <c r="C31" s="78">
        <v>0</v>
      </c>
      <c r="D31" s="48"/>
    </row>
    <row r="32" spans="1:4">
      <c r="A32" s="30">
        <v>144</v>
      </c>
      <c r="B32" s="31" t="s">
        <v>31</v>
      </c>
      <c r="C32" s="78">
        <v>0</v>
      </c>
      <c r="D32" s="48"/>
    </row>
    <row r="33" spans="1:4">
      <c r="A33" s="28" t="s">
        <v>32</v>
      </c>
      <c r="B33" s="29"/>
      <c r="C33" s="77">
        <f>SUM(C34:C39)</f>
        <v>9486527</v>
      </c>
      <c r="D33" s="48"/>
    </row>
    <row r="34" spans="1:4">
      <c r="A34" s="30">
        <v>151</v>
      </c>
      <c r="B34" s="31" t="s">
        <v>33</v>
      </c>
      <c r="C34" s="78">
        <v>0</v>
      </c>
      <c r="D34" s="48"/>
    </row>
    <row r="35" spans="1:4">
      <c r="A35" s="30">
        <v>152</v>
      </c>
      <c r="B35" s="31" t="s">
        <v>34</v>
      </c>
      <c r="C35" s="78">
        <v>0</v>
      </c>
      <c r="D35" s="48"/>
    </row>
    <row r="36" spans="1:4">
      <c r="A36" s="30">
        <v>153</v>
      </c>
      <c r="B36" s="31" t="s">
        <v>35</v>
      </c>
      <c r="C36" s="78">
        <v>6426998</v>
      </c>
      <c r="D36" s="48"/>
    </row>
    <row r="37" spans="1:4">
      <c r="A37" s="30">
        <v>154</v>
      </c>
      <c r="B37" s="31" t="s">
        <v>36</v>
      </c>
      <c r="C37" s="78">
        <v>0</v>
      </c>
      <c r="D37" s="48"/>
    </row>
    <row r="38" spans="1:4">
      <c r="A38" s="30">
        <v>155</v>
      </c>
      <c r="B38" s="31" t="s">
        <v>37</v>
      </c>
      <c r="C38" s="78">
        <v>0</v>
      </c>
      <c r="D38" s="48"/>
    </row>
    <row r="39" spans="1:4">
      <c r="A39" s="30">
        <v>159</v>
      </c>
      <c r="B39" s="31" t="s">
        <v>38</v>
      </c>
      <c r="C39" s="78">
        <v>3059529</v>
      </c>
      <c r="D39" s="48"/>
    </row>
    <row r="40" spans="1:4">
      <c r="A40" s="28" t="s">
        <v>39</v>
      </c>
      <c r="B40" s="29"/>
      <c r="C40" s="77">
        <f>C41</f>
        <v>0</v>
      </c>
      <c r="D40" s="48"/>
    </row>
    <row r="41" spans="1:4">
      <c r="A41" s="30">
        <v>161</v>
      </c>
      <c r="B41" s="31" t="s">
        <v>40</v>
      </c>
      <c r="C41" s="78">
        <v>0</v>
      </c>
      <c r="D41" s="48"/>
    </row>
    <row r="42" spans="1:4">
      <c r="A42" s="28" t="s">
        <v>41</v>
      </c>
      <c r="B42" s="29"/>
      <c r="C42" s="77">
        <f>SUM(C43:C44)</f>
        <v>3535553</v>
      </c>
      <c r="D42" s="48"/>
    </row>
    <row r="43" spans="1:4">
      <c r="A43" s="30">
        <v>171</v>
      </c>
      <c r="B43" s="31" t="s">
        <v>42</v>
      </c>
      <c r="C43" s="78">
        <v>3535553</v>
      </c>
      <c r="D43" s="48"/>
    </row>
    <row r="44" spans="1:4">
      <c r="A44" s="30">
        <v>172</v>
      </c>
      <c r="B44" s="31" t="s">
        <v>43</v>
      </c>
      <c r="C44" s="78">
        <v>0</v>
      </c>
      <c r="D44" s="48"/>
    </row>
    <row r="45" spans="1:4">
      <c r="A45" s="26" t="s">
        <v>44</v>
      </c>
      <c r="B45" s="27"/>
      <c r="C45" s="52">
        <f>C46+C55+C59+C69+C79+C87+C90+C96+C100</f>
        <v>16738644</v>
      </c>
      <c r="D45" s="48"/>
    </row>
    <row r="46" spans="1:4">
      <c r="A46" s="28" t="s">
        <v>45</v>
      </c>
      <c r="B46" s="29"/>
      <c r="C46" s="77">
        <f>SUM(C47:C54)</f>
        <v>8675052</v>
      </c>
      <c r="D46" s="48"/>
    </row>
    <row r="47" spans="1:4">
      <c r="A47" s="30">
        <v>211</v>
      </c>
      <c r="B47" s="31" t="s">
        <v>46</v>
      </c>
      <c r="C47" s="78">
        <v>3845076</v>
      </c>
      <c r="D47" s="48"/>
    </row>
    <row r="48" spans="1:4">
      <c r="A48" s="30">
        <v>212</v>
      </c>
      <c r="B48" s="31" t="s">
        <v>47</v>
      </c>
      <c r="C48" s="78">
        <v>811596</v>
      </c>
      <c r="D48" s="48"/>
    </row>
    <row r="49" spans="1:5" ht="16.5" thickBot="1">
      <c r="A49" s="82">
        <v>213</v>
      </c>
      <c r="B49" s="83" t="s">
        <v>48</v>
      </c>
      <c r="C49" s="85">
        <v>0</v>
      </c>
      <c r="D49" s="48"/>
    </row>
    <row r="50" spans="1:5" ht="27" thickTop="1">
      <c r="A50" s="30">
        <v>214</v>
      </c>
      <c r="B50" s="31" t="s">
        <v>49</v>
      </c>
      <c r="C50" s="78">
        <v>2992404</v>
      </c>
      <c r="D50" s="48"/>
    </row>
    <row r="51" spans="1:5">
      <c r="A51" s="30">
        <v>215</v>
      </c>
      <c r="B51" s="31" t="s">
        <v>50</v>
      </c>
      <c r="C51" s="78">
        <v>69984</v>
      </c>
      <c r="D51" s="48"/>
    </row>
    <row r="52" spans="1:5">
      <c r="A52" s="30">
        <v>216</v>
      </c>
      <c r="B52" s="31" t="s">
        <v>51</v>
      </c>
      <c r="C52" s="78">
        <v>955992</v>
      </c>
      <c r="D52" s="48"/>
    </row>
    <row r="53" spans="1:5">
      <c r="A53" s="30">
        <v>217</v>
      </c>
      <c r="B53" s="31" t="s">
        <v>52</v>
      </c>
      <c r="C53" s="78">
        <v>0</v>
      </c>
      <c r="D53" s="48"/>
    </row>
    <row r="54" spans="1:5">
      <c r="A54" s="30">
        <v>218</v>
      </c>
      <c r="B54" s="31" t="s">
        <v>53</v>
      </c>
      <c r="C54" s="78">
        <v>0</v>
      </c>
      <c r="D54" s="48"/>
    </row>
    <row r="55" spans="1:5">
      <c r="A55" s="28" t="s">
        <v>54</v>
      </c>
      <c r="B55" s="29"/>
      <c r="C55" s="77">
        <f>SUM(C56:C58)</f>
        <v>1610016</v>
      </c>
      <c r="D55" s="48"/>
    </row>
    <row r="56" spans="1:5">
      <c r="A56" s="30">
        <v>221</v>
      </c>
      <c r="B56" s="31" t="s">
        <v>55</v>
      </c>
      <c r="C56" s="78">
        <v>1610016</v>
      </c>
      <c r="D56" s="48"/>
    </row>
    <row r="57" spans="1:5">
      <c r="A57" s="30">
        <v>222</v>
      </c>
      <c r="B57" s="31" t="s">
        <v>56</v>
      </c>
      <c r="C57" s="78">
        <v>0</v>
      </c>
      <c r="D57" s="48"/>
    </row>
    <row r="58" spans="1:5">
      <c r="A58" s="30">
        <v>223</v>
      </c>
      <c r="B58" s="31" t="s">
        <v>57</v>
      </c>
      <c r="C58" s="78">
        <v>0</v>
      </c>
      <c r="D58" s="48"/>
    </row>
    <row r="59" spans="1:5" ht="15">
      <c r="A59" s="28" t="s">
        <v>58</v>
      </c>
      <c r="B59" s="29"/>
      <c r="C59" s="77">
        <f>SUM(C60:C68)</f>
        <v>0</v>
      </c>
      <c r="D59" s="79"/>
      <c r="E59" s="80"/>
    </row>
    <row r="60" spans="1:5">
      <c r="A60" s="30">
        <v>231</v>
      </c>
      <c r="B60" s="31" t="s">
        <v>59</v>
      </c>
      <c r="C60" s="78">
        <v>0</v>
      </c>
      <c r="D60" s="48"/>
    </row>
    <row r="61" spans="1:5">
      <c r="A61" s="30">
        <v>232</v>
      </c>
      <c r="B61" s="31" t="s">
        <v>60</v>
      </c>
      <c r="C61" s="78">
        <v>0</v>
      </c>
      <c r="D61" s="48"/>
    </row>
    <row r="62" spans="1:5">
      <c r="A62" s="30">
        <v>233</v>
      </c>
      <c r="B62" s="31" t="s">
        <v>61</v>
      </c>
      <c r="C62" s="78">
        <v>0</v>
      </c>
      <c r="D62" s="48"/>
    </row>
    <row r="63" spans="1:5" ht="26.25">
      <c r="A63" s="30">
        <v>234</v>
      </c>
      <c r="B63" s="31" t="s">
        <v>62</v>
      </c>
      <c r="C63" s="78">
        <v>0</v>
      </c>
      <c r="D63" s="48"/>
    </row>
    <row r="64" spans="1:5">
      <c r="A64" s="30">
        <v>235</v>
      </c>
      <c r="B64" s="31" t="s">
        <v>63</v>
      </c>
      <c r="C64" s="78">
        <v>0</v>
      </c>
      <c r="D64" s="48"/>
    </row>
    <row r="65" spans="1:4" ht="26.25">
      <c r="A65" s="30">
        <v>236</v>
      </c>
      <c r="B65" s="31" t="s">
        <v>64</v>
      </c>
      <c r="C65" s="78">
        <v>0</v>
      </c>
      <c r="D65" s="48"/>
    </row>
    <row r="66" spans="1:4">
      <c r="A66" s="30">
        <v>237</v>
      </c>
      <c r="B66" s="31" t="s">
        <v>65</v>
      </c>
      <c r="C66" s="78">
        <v>0</v>
      </c>
      <c r="D66" s="48"/>
    </row>
    <row r="67" spans="1:4">
      <c r="A67" s="30">
        <v>238</v>
      </c>
      <c r="B67" s="31" t="s">
        <v>66</v>
      </c>
      <c r="C67" s="78">
        <v>0</v>
      </c>
      <c r="D67" s="48"/>
    </row>
    <row r="68" spans="1:4">
      <c r="A68" s="30">
        <v>239</v>
      </c>
      <c r="B68" s="31" t="s">
        <v>67</v>
      </c>
      <c r="C68" s="78">
        <v>0</v>
      </c>
      <c r="D68" s="48"/>
    </row>
    <row r="69" spans="1:4">
      <c r="A69" s="28" t="s">
        <v>68</v>
      </c>
      <c r="B69" s="29"/>
      <c r="C69" s="77">
        <f>SUM(C70:C78)</f>
        <v>727212</v>
      </c>
      <c r="D69" s="48"/>
    </row>
    <row r="70" spans="1:4">
      <c r="A70" s="30">
        <v>241</v>
      </c>
      <c r="B70" s="31" t="s">
        <v>69</v>
      </c>
      <c r="C70" s="78">
        <v>0</v>
      </c>
      <c r="D70" s="48"/>
    </row>
    <row r="71" spans="1:4">
      <c r="A71" s="30">
        <v>242</v>
      </c>
      <c r="B71" s="31" t="s">
        <v>70</v>
      </c>
      <c r="C71" s="78">
        <v>57204</v>
      </c>
      <c r="D71" s="48"/>
    </row>
    <row r="72" spans="1:4">
      <c r="A72" s="30">
        <v>243</v>
      </c>
      <c r="B72" s="31" t="s">
        <v>71</v>
      </c>
      <c r="C72" s="78">
        <v>0</v>
      </c>
      <c r="D72" s="48"/>
    </row>
    <row r="73" spans="1:4">
      <c r="A73" s="30">
        <v>244</v>
      </c>
      <c r="B73" s="31" t="s">
        <v>72</v>
      </c>
      <c r="C73" s="78">
        <v>0</v>
      </c>
      <c r="D73" s="48"/>
    </row>
    <row r="74" spans="1:4">
      <c r="A74" s="30">
        <v>245</v>
      </c>
      <c r="B74" s="31" t="s">
        <v>73</v>
      </c>
      <c r="C74" s="78">
        <v>0</v>
      </c>
      <c r="D74" s="48"/>
    </row>
    <row r="75" spans="1:4">
      <c r="A75" s="30">
        <v>246</v>
      </c>
      <c r="B75" s="31" t="s">
        <v>74</v>
      </c>
      <c r="C75" s="78">
        <v>346008</v>
      </c>
      <c r="D75" s="48"/>
    </row>
    <row r="76" spans="1:4">
      <c r="A76" s="30">
        <v>247</v>
      </c>
      <c r="B76" s="31" t="s">
        <v>75</v>
      </c>
      <c r="C76" s="78">
        <v>0</v>
      </c>
      <c r="D76" s="48"/>
    </row>
    <row r="77" spans="1:4">
      <c r="A77" s="30">
        <v>248</v>
      </c>
      <c r="B77" s="31" t="s">
        <v>76</v>
      </c>
      <c r="C77" s="78">
        <v>180000</v>
      </c>
      <c r="D77" s="48"/>
    </row>
    <row r="78" spans="1:4">
      <c r="A78" s="30">
        <v>249</v>
      </c>
      <c r="B78" s="31" t="s">
        <v>77</v>
      </c>
      <c r="C78" s="78">
        <v>144000</v>
      </c>
      <c r="D78" s="48"/>
    </row>
    <row r="79" spans="1:4">
      <c r="A79" s="28" t="s">
        <v>78</v>
      </c>
      <c r="B79" s="29"/>
      <c r="C79" s="77">
        <f>SUM(C80:C86)</f>
        <v>64212</v>
      </c>
      <c r="D79" s="48"/>
    </row>
    <row r="80" spans="1:4">
      <c r="A80" s="30">
        <v>251</v>
      </c>
      <c r="B80" s="31" t="s">
        <v>79</v>
      </c>
      <c r="C80" s="78">
        <v>0</v>
      </c>
      <c r="D80" s="48"/>
    </row>
    <row r="81" spans="1:4">
      <c r="A81" s="30">
        <v>252</v>
      </c>
      <c r="B81" s="31" t="s">
        <v>80</v>
      </c>
      <c r="C81" s="78">
        <v>0</v>
      </c>
      <c r="D81" s="48"/>
    </row>
    <row r="82" spans="1:4">
      <c r="A82" s="30">
        <v>253</v>
      </c>
      <c r="B82" s="31" t="s">
        <v>81</v>
      </c>
      <c r="C82" s="78">
        <v>64212</v>
      </c>
      <c r="D82" s="48"/>
    </row>
    <row r="83" spans="1:4">
      <c r="A83" s="30">
        <v>254</v>
      </c>
      <c r="B83" s="31" t="s">
        <v>82</v>
      </c>
      <c r="C83" s="78">
        <v>0</v>
      </c>
      <c r="D83" s="48"/>
    </row>
    <row r="84" spans="1:4">
      <c r="A84" s="30">
        <v>255</v>
      </c>
      <c r="B84" s="31" t="s">
        <v>83</v>
      </c>
      <c r="C84" s="78">
        <v>0</v>
      </c>
      <c r="D84" s="48"/>
    </row>
    <row r="85" spans="1:4">
      <c r="A85" s="30">
        <v>256</v>
      </c>
      <c r="B85" s="31" t="s">
        <v>84</v>
      </c>
      <c r="C85" s="78">
        <v>0</v>
      </c>
      <c r="D85" s="48"/>
    </row>
    <row r="86" spans="1:4">
      <c r="A86" s="30">
        <v>259</v>
      </c>
      <c r="B86" s="31" t="s">
        <v>85</v>
      </c>
      <c r="C86" s="78">
        <v>0</v>
      </c>
      <c r="D86" s="48"/>
    </row>
    <row r="87" spans="1:4">
      <c r="A87" s="28" t="s">
        <v>86</v>
      </c>
      <c r="B87" s="29"/>
      <c r="C87" s="77">
        <f>SUM(C88:C89)</f>
        <v>4638000</v>
      </c>
      <c r="D87" s="48"/>
    </row>
    <row r="88" spans="1:4">
      <c r="A88" s="30">
        <v>261</v>
      </c>
      <c r="B88" s="31" t="s">
        <v>87</v>
      </c>
      <c r="C88" s="78">
        <v>4638000</v>
      </c>
      <c r="D88" s="48"/>
    </row>
    <row r="89" spans="1:4">
      <c r="A89" s="30">
        <v>262</v>
      </c>
      <c r="B89" s="31" t="s">
        <v>88</v>
      </c>
      <c r="C89" s="78"/>
      <c r="D89" s="48"/>
    </row>
    <row r="90" spans="1:4">
      <c r="A90" s="28" t="s">
        <v>89</v>
      </c>
      <c r="B90" s="29"/>
      <c r="C90" s="77">
        <f>SUM(C91:C95)</f>
        <v>461808</v>
      </c>
      <c r="D90" s="48"/>
    </row>
    <row r="91" spans="1:4" ht="16.5" thickBot="1">
      <c r="A91" s="82">
        <v>271</v>
      </c>
      <c r="B91" s="83" t="s">
        <v>90</v>
      </c>
      <c r="C91" s="85">
        <v>461808</v>
      </c>
      <c r="D91" s="48"/>
    </row>
    <row r="92" spans="1:4" ht="16.5" thickTop="1">
      <c r="A92" s="30">
        <v>272</v>
      </c>
      <c r="B92" s="31" t="s">
        <v>91</v>
      </c>
      <c r="C92" s="78">
        <v>0</v>
      </c>
      <c r="D92" s="48"/>
    </row>
    <row r="93" spans="1:4">
      <c r="A93" s="30">
        <v>273</v>
      </c>
      <c r="B93" s="31" t="s">
        <v>92</v>
      </c>
      <c r="C93" s="78">
        <v>0</v>
      </c>
      <c r="D93" s="48"/>
    </row>
    <row r="94" spans="1:4">
      <c r="A94" s="30">
        <v>274</v>
      </c>
      <c r="B94" s="31" t="s">
        <v>93</v>
      </c>
      <c r="C94" s="78">
        <v>0</v>
      </c>
      <c r="D94" s="48"/>
    </row>
    <row r="95" spans="1:4">
      <c r="A95" s="30">
        <v>275</v>
      </c>
      <c r="B95" s="31" t="s">
        <v>94</v>
      </c>
      <c r="C95" s="78">
        <v>0</v>
      </c>
      <c r="D95" s="48"/>
    </row>
    <row r="96" spans="1:4">
      <c r="A96" s="28" t="s">
        <v>95</v>
      </c>
      <c r="B96" s="29"/>
      <c r="C96" s="77">
        <f>SUM(C97:C99)</f>
        <v>0</v>
      </c>
      <c r="D96" s="48"/>
    </row>
    <row r="97" spans="1:4">
      <c r="A97" s="30">
        <v>281</v>
      </c>
      <c r="B97" s="31" t="s">
        <v>96</v>
      </c>
      <c r="C97" s="78">
        <v>0</v>
      </c>
      <c r="D97" s="48"/>
    </row>
    <row r="98" spans="1:4">
      <c r="A98" s="30">
        <v>282</v>
      </c>
      <c r="B98" s="31" t="s">
        <v>97</v>
      </c>
      <c r="C98" s="78">
        <v>0</v>
      </c>
      <c r="D98" s="48"/>
    </row>
    <row r="99" spans="1:4">
      <c r="A99" s="30">
        <v>283</v>
      </c>
      <c r="B99" s="31" t="s">
        <v>98</v>
      </c>
      <c r="C99" s="78">
        <v>0</v>
      </c>
      <c r="D99" s="48"/>
    </row>
    <row r="100" spans="1:4">
      <c r="A100" s="28" t="s">
        <v>99</v>
      </c>
      <c r="B100" s="29"/>
      <c r="C100" s="77">
        <f>SUM(C101:C109)</f>
        <v>562344</v>
      </c>
      <c r="D100" s="48"/>
    </row>
    <row r="101" spans="1:4">
      <c r="A101" s="30">
        <v>291</v>
      </c>
      <c r="B101" s="31" t="s">
        <v>100</v>
      </c>
      <c r="C101" s="78">
        <v>85008</v>
      </c>
      <c r="D101" s="48"/>
    </row>
    <row r="102" spans="1:4">
      <c r="A102" s="30">
        <v>292</v>
      </c>
      <c r="B102" s="31" t="s">
        <v>101</v>
      </c>
      <c r="C102" s="78">
        <v>55008</v>
      </c>
      <c r="D102" s="48"/>
    </row>
    <row r="103" spans="1:4" ht="26.25">
      <c r="A103" s="30">
        <v>293</v>
      </c>
      <c r="B103" s="31" t="s">
        <v>102</v>
      </c>
      <c r="C103" s="78">
        <v>0</v>
      </c>
      <c r="D103" s="48"/>
    </row>
    <row r="104" spans="1:4" ht="16.899999999999999" customHeight="1">
      <c r="A104" s="30">
        <v>294</v>
      </c>
      <c r="B104" s="31" t="s">
        <v>103</v>
      </c>
      <c r="C104" s="78">
        <v>227328</v>
      </c>
      <c r="D104" s="48"/>
    </row>
    <row r="105" spans="1:4">
      <c r="A105" s="30">
        <v>295</v>
      </c>
      <c r="B105" s="31" t="s">
        <v>104</v>
      </c>
      <c r="C105" s="78">
        <v>0</v>
      </c>
      <c r="D105" s="48"/>
    </row>
    <row r="106" spans="1:4">
      <c r="A106" s="30">
        <v>296</v>
      </c>
      <c r="B106" s="31" t="s">
        <v>105</v>
      </c>
      <c r="C106" s="78">
        <v>0</v>
      </c>
      <c r="D106" s="48"/>
    </row>
    <row r="107" spans="1:4">
      <c r="A107" s="30">
        <v>297</v>
      </c>
      <c r="B107" s="31" t="s">
        <v>106</v>
      </c>
      <c r="C107" s="78">
        <v>0</v>
      </c>
      <c r="D107" s="48"/>
    </row>
    <row r="108" spans="1:4">
      <c r="A108" s="30">
        <v>298</v>
      </c>
      <c r="B108" s="31" t="s">
        <v>107</v>
      </c>
      <c r="C108" s="78">
        <v>0</v>
      </c>
      <c r="D108" s="48"/>
    </row>
    <row r="109" spans="1:4">
      <c r="A109" s="30">
        <v>299</v>
      </c>
      <c r="B109" s="31" t="s">
        <v>108</v>
      </c>
      <c r="C109" s="78">
        <v>195000</v>
      </c>
      <c r="D109" s="48"/>
    </row>
    <row r="110" spans="1:4">
      <c r="A110" s="26" t="s">
        <v>109</v>
      </c>
      <c r="B110" s="27"/>
      <c r="C110" s="81">
        <f>C111+C121+C131+C141+C151+C161+C169+C179+C185</f>
        <v>25808100</v>
      </c>
      <c r="D110" s="48"/>
    </row>
    <row r="111" spans="1:4">
      <c r="A111" s="28" t="s">
        <v>110</v>
      </c>
      <c r="B111" s="29"/>
      <c r="C111" s="77">
        <f>SUM(C112:C120)</f>
        <v>6543732</v>
      </c>
      <c r="D111" s="48"/>
    </row>
    <row r="112" spans="1:4">
      <c r="A112" s="30">
        <v>311</v>
      </c>
      <c r="B112" s="31" t="s">
        <v>111</v>
      </c>
      <c r="C112" s="78">
        <v>4960116</v>
      </c>
      <c r="D112" s="48"/>
    </row>
    <row r="113" spans="1:4">
      <c r="A113" s="30">
        <v>312</v>
      </c>
      <c r="B113" s="31" t="s">
        <v>112</v>
      </c>
      <c r="C113" s="78">
        <v>0</v>
      </c>
      <c r="D113" s="48"/>
    </row>
    <row r="114" spans="1:4">
      <c r="A114" s="30">
        <v>313</v>
      </c>
      <c r="B114" s="31" t="s">
        <v>113</v>
      </c>
      <c r="C114" s="78">
        <v>80004</v>
      </c>
      <c r="D114" s="48"/>
    </row>
    <row r="115" spans="1:4">
      <c r="A115" s="30">
        <v>314</v>
      </c>
      <c r="B115" s="31" t="s">
        <v>114</v>
      </c>
      <c r="C115" s="78">
        <v>837612</v>
      </c>
      <c r="D115" s="48"/>
    </row>
    <row r="116" spans="1:4">
      <c r="A116" s="30">
        <v>315</v>
      </c>
      <c r="B116" s="31" t="s">
        <v>115</v>
      </c>
      <c r="C116" s="78">
        <v>0</v>
      </c>
      <c r="D116" s="48"/>
    </row>
    <row r="117" spans="1:4">
      <c r="A117" s="30">
        <v>316</v>
      </c>
      <c r="B117" s="31" t="s">
        <v>116</v>
      </c>
      <c r="C117" s="78">
        <v>0</v>
      </c>
      <c r="D117" s="48"/>
    </row>
    <row r="118" spans="1:4">
      <c r="A118" s="30">
        <v>317</v>
      </c>
      <c r="B118" s="31" t="s">
        <v>117</v>
      </c>
      <c r="C118" s="78">
        <v>0</v>
      </c>
      <c r="D118" s="48"/>
    </row>
    <row r="119" spans="1:4">
      <c r="A119" s="30">
        <v>318</v>
      </c>
      <c r="B119" s="31" t="s">
        <v>118</v>
      </c>
      <c r="C119" s="78">
        <v>666000</v>
      </c>
      <c r="D119" s="48"/>
    </row>
    <row r="120" spans="1:4">
      <c r="A120" s="30">
        <v>319</v>
      </c>
      <c r="B120" s="31" t="s">
        <v>119</v>
      </c>
      <c r="C120" s="78">
        <v>0</v>
      </c>
      <c r="D120" s="48"/>
    </row>
    <row r="121" spans="1:4">
      <c r="A121" s="28" t="s">
        <v>120</v>
      </c>
      <c r="B121" s="29"/>
      <c r="C121" s="77">
        <f>SUM(C122:C130)</f>
        <v>2884176</v>
      </c>
      <c r="D121" s="48"/>
    </row>
    <row r="122" spans="1:4">
      <c r="A122" s="30">
        <v>321</v>
      </c>
      <c r="B122" s="31" t="s">
        <v>121</v>
      </c>
      <c r="C122" s="78"/>
      <c r="D122" s="48"/>
    </row>
    <row r="123" spans="1:4">
      <c r="A123" s="30">
        <v>322</v>
      </c>
      <c r="B123" s="31" t="s">
        <v>122</v>
      </c>
      <c r="C123" s="78">
        <v>647976</v>
      </c>
      <c r="D123" s="48"/>
    </row>
    <row r="124" spans="1:4">
      <c r="A124" s="30">
        <v>323</v>
      </c>
      <c r="B124" s="31" t="s">
        <v>123</v>
      </c>
      <c r="C124" s="78">
        <v>2031204</v>
      </c>
      <c r="D124" s="48"/>
    </row>
    <row r="125" spans="1:4">
      <c r="A125" s="30">
        <v>324</v>
      </c>
      <c r="B125" s="31" t="s">
        <v>124</v>
      </c>
      <c r="C125" s="78">
        <v>0</v>
      </c>
      <c r="D125" s="48"/>
    </row>
    <row r="126" spans="1:4">
      <c r="A126" s="30">
        <v>325</v>
      </c>
      <c r="B126" s="31" t="s">
        <v>125</v>
      </c>
      <c r="C126" s="78">
        <v>204996</v>
      </c>
      <c r="D126" s="48"/>
    </row>
    <row r="127" spans="1:4">
      <c r="A127" s="30">
        <v>326</v>
      </c>
      <c r="B127" s="31" t="s">
        <v>126</v>
      </c>
      <c r="C127" s="78">
        <v>0</v>
      </c>
      <c r="D127" s="48"/>
    </row>
    <row r="128" spans="1:4">
      <c r="A128" s="30">
        <v>327</v>
      </c>
      <c r="B128" s="31" t="s">
        <v>127</v>
      </c>
      <c r="C128" s="78">
        <v>0</v>
      </c>
      <c r="D128" s="48"/>
    </row>
    <row r="129" spans="1:4">
      <c r="A129" s="30">
        <v>328</v>
      </c>
      <c r="B129" s="31" t="s">
        <v>128</v>
      </c>
      <c r="C129" s="78">
        <v>0</v>
      </c>
      <c r="D129" s="48"/>
    </row>
    <row r="130" spans="1:4">
      <c r="A130" s="30">
        <v>329</v>
      </c>
      <c r="B130" s="31" t="s">
        <v>129</v>
      </c>
      <c r="C130" s="78">
        <v>0</v>
      </c>
      <c r="D130" s="48"/>
    </row>
    <row r="131" spans="1:4">
      <c r="A131" s="28" t="s">
        <v>130</v>
      </c>
      <c r="B131" s="29"/>
      <c r="C131" s="77">
        <f>SUM(C132:C140)</f>
        <v>4111256</v>
      </c>
      <c r="D131" s="48"/>
    </row>
    <row r="132" spans="1:4">
      <c r="A132" s="30">
        <v>331</v>
      </c>
      <c r="B132" s="31" t="s">
        <v>131</v>
      </c>
      <c r="C132" s="78">
        <v>1200000</v>
      </c>
      <c r="D132" s="48"/>
    </row>
    <row r="133" spans="1:4">
      <c r="A133" s="30">
        <v>332</v>
      </c>
      <c r="B133" s="31" t="s">
        <v>132</v>
      </c>
      <c r="C133" s="78">
        <v>0</v>
      </c>
      <c r="D133" s="48"/>
    </row>
    <row r="134" spans="1:4" ht="16.149999999999999" customHeight="1" thickBot="1">
      <c r="A134" s="82">
        <v>333</v>
      </c>
      <c r="B134" s="83" t="s">
        <v>133</v>
      </c>
      <c r="C134" s="85">
        <v>0</v>
      </c>
      <c r="D134" s="48"/>
    </row>
    <row r="135" spans="1:4" ht="16.5" thickTop="1">
      <c r="A135" s="30">
        <v>334</v>
      </c>
      <c r="B135" s="31" t="s">
        <v>134</v>
      </c>
      <c r="C135" s="78">
        <v>1100024</v>
      </c>
      <c r="D135" s="48"/>
    </row>
    <row r="136" spans="1:4">
      <c r="A136" s="30">
        <v>335</v>
      </c>
      <c r="B136" s="31" t="s">
        <v>135</v>
      </c>
      <c r="C136" s="78">
        <v>0</v>
      </c>
      <c r="D136" s="48"/>
    </row>
    <row r="137" spans="1:4">
      <c r="A137" s="30">
        <v>336</v>
      </c>
      <c r="B137" s="31" t="s">
        <v>136</v>
      </c>
      <c r="C137" s="78">
        <v>0</v>
      </c>
      <c r="D137" s="48"/>
    </row>
    <row r="138" spans="1:4">
      <c r="A138" s="30">
        <v>337</v>
      </c>
      <c r="B138" s="31" t="s">
        <v>137</v>
      </c>
      <c r="C138" s="78">
        <v>0</v>
      </c>
      <c r="D138" s="48"/>
    </row>
    <row r="139" spans="1:4">
      <c r="A139" s="30">
        <v>338</v>
      </c>
      <c r="B139" s="31" t="s">
        <v>138</v>
      </c>
      <c r="C139" s="78">
        <v>1811232</v>
      </c>
      <c r="D139" s="48"/>
    </row>
    <row r="140" spans="1:4">
      <c r="A140" s="30">
        <v>339</v>
      </c>
      <c r="B140" s="31" t="s">
        <v>139</v>
      </c>
      <c r="C140" s="78">
        <v>0</v>
      </c>
      <c r="D140" s="48"/>
    </row>
    <row r="141" spans="1:4">
      <c r="A141" s="28" t="s">
        <v>140</v>
      </c>
      <c r="B141" s="29"/>
      <c r="C141" s="77">
        <f>SUM(C142:C150)</f>
        <v>412008</v>
      </c>
      <c r="D141" s="48"/>
    </row>
    <row r="142" spans="1:4">
      <c r="A142" s="30">
        <v>341</v>
      </c>
      <c r="B142" s="31" t="s">
        <v>141</v>
      </c>
      <c r="C142" s="78">
        <v>20004</v>
      </c>
      <c r="D142" s="48"/>
    </row>
    <row r="143" spans="1:4">
      <c r="A143" s="30">
        <v>342</v>
      </c>
      <c r="B143" s="31" t="s">
        <v>142</v>
      </c>
      <c r="C143" s="78">
        <v>0</v>
      </c>
      <c r="D143" s="48"/>
    </row>
    <row r="144" spans="1:4">
      <c r="A144" s="30">
        <v>343</v>
      </c>
      <c r="B144" s="31" t="s">
        <v>143</v>
      </c>
      <c r="C144" s="78">
        <v>0</v>
      </c>
      <c r="D144" s="48"/>
    </row>
    <row r="145" spans="1:4">
      <c r="A145" s="30">
        <v>344</v>
      </c>
      <c r="B145" s="31" t="s">
        <v>144</v>
      </c>
      <c r="C145" s="78">
        <v>0</v>
      </c>
      <c r="D145" s="48"/>
    </row>
    <row r="146" spans="1:4">
      <c r="A146" s="30">
        <v>345</v>
      </c>
      <c r="B146" s="31" t="s">
        <v>145</v>
      </c>
      <c r="C146" s="78">
        <v>384996</v>
      </c>
      <c r="D146" s="48"/>
    </row>
    <row r="147" spans="1:4">
      <c r="A147" s="30">
        <v>346</v>
      </c>
      <c r="B147" s="31" t="s">
        <v>146</v>
      </c>
      <c r="C147" s="78">
        <v>0</v>
      </c>
      <c r="D147" s="48"/>
    </row>
    <row r="148" spans="1:4">
      <c r="A148" s="30">
        <v>347</v>
      </c>
      <c r="B148" s="31" t="s">
        <v>147</v>
      </c>
      <c r="C148" s="78">
        <v>7008</v>
      </c>
      <c r="D148" s="48"/>
    </row>
    <row r="149" spans="1:4">
      <c r="A149" s="30">
        <v>348</v>
      </c>
      <c r="B149" s="31" t="s">
        <v>148</v>
      </c>
      <c r="C149" s="78">
        <v>0</v>
      </c>
      <c r="D149" s="48"/>
    </row>
    <row r="150" spans="1:4">
      <c r="A150" s="30">
        <v>349</v>
      </c>
      <c r="B150" s="31" t="s">
        <v>149</v>
      </c>
      <c r="C150" s="78">
        <v>0</v>
      </c>
      <c r="D150" s="48"/>
    </row>
    <row r="151" spans="1:4">
      <c r="A151" s="28" t="s">
        <v>150</v>
      </c>
      <c r="B151" s="29"/>
      <c r="C151" s="77">
        <f>SUM(C152:C160)</f>
        <v>1624416</v>
      </c>
      <c r="D151" s="48"/>
    </row>
    <row r="152" spans="1:4">
      <c r="A152" s="53">
        <v>351</v>
      </c>
      <c r="B152" s="31" t="s">
        <v>151</v>
      </c>
      <c r="C152" s="78">
        <v>161400</v>
      </c>
      <c r="D152" s="48"/>
    </row>
    <row r="153" spans="1:4" ht="26.25">
      <c r="A153" s="53">
        <v>352</v>
      </c>
      <c r="B153" s="31" t="s">
        <v>152</v>
      </c>
      <c r="C153" s="78">
        <v>182016</v>
      </c>
      <c r="D153" s="48"/>
    </row>
    <row r="154" spans="1:4" ht="30" customHeight="1">
      <c r="A154" s="53">
        <v>353</v>
      </c>
      <c r="B154" s="31" t="s">
        <v>153</v>
      </c>
      <c r="C154" s="78">
        <v>234996</v>
      </c>
      <c r="D154" s="48"/>
    </row>
    <row r="155" spans="1:4" ht="25.5">
      <c r="A155" s="53">
        <v>354</v>
      </c>
      <c r="B155" s="54" t="s">
        <v>154</v>
      </c>
      <c r="C155" s="78">
        <v>0</v>
      </c>
      <c r="D155" s="48"/>
    </row>
    <row r="156" spans="1:4">
      <c r="A156" s="30">
        <v>355</v>
      </c>
      <c r="B156" s="31" t="s">
        <v>155</v>
      </c>
      <c r="C156" s="78">
        <v>830004</v>
      </c>
      <c r="D156" s="48"/>
    </row>
    <row r="157" spans="1:4">
      <c r="A157" s="30">
        <v>356</v>
      </c>
      <c r="B157" s="31" t="s">
        <v>156</v>
      </c>
      <c r="C157" s="78">
        <v>0</v>
      </c>
      <c r="D157" s="48"/>
    </row>
    <row r="158" spans="1:4">
      <c r="A158" s="30">
        <v>357</v>
      </c>
      <c r="B158" s="31" t="s">
        <v>157</v>
      </c>
      <c r="C158" s="78">
        <v>0</v>
      </c>
      <c r="D158" s="48"/>
    </row>
    <row r="159" spans="1:4">
      <c r="A159" s="30">
        <v>358</v>
      </c>
      <c r="B159" s="31" t="s">
        <v>158</v>
      </c>
      <c r="C159" s="78">
        <v>0</v>
      </c>
      <c r="D159" s="48"/>
    </row>
    <row r="160" spans="1:4">
      <c r="A160" s="30">
        <v>359</v>
      </c>
      <c r="B160" s="31" t="s">
        <v>159</v>
      </c>
      <c r="C160" s="78">
        <v>216000</v>
      </c>
      <c r="D160" s="48"/>
    </row>
    <row r="161" spans="1:4">
      <c r="A161" s="28" t="s">
        <v>160</v>
      </c>
      <c r="B161" s="29"/>
      <c r="C161" s="77">
        <f>SUM(C162:C168)</f>
        <v>341016</v>
      </c>
      <c r="D161" s="48"/>
    </row>
    <row r="162" spans="1:4" ht="26.25">
      <c r="A162" s="53">
        <v>361</v>
      </c>
      <c r="B162" s="31" t="s">
        <v>161</v>
      </c>
      <c r="C162" s="78">
        <v>341016</v>
      </c>
      <c r="D162" s="48"/>
    </row>
    <row r="163" spans="1:4" ht="26.25">
      <c r="A163" s="53">
        <v>362</v>
      </c>
      <c r="B163" s="31" t="s">
        <v>162</v>
      </c>
      <c r="C163" s="78">
        <v>0</v>
      </c>
      <c r="D163" s="48"/>
    </row>
    <row r="164" spans="1:4">
      <c r="A164" s="30">
        <v>363</v>
      </c>
      <c r="B164" s="31" t="s">
        <v>163</v>
      </c>
      <c r="C164" s="78">
        <v>0</v>
      </c>
      <c r="D164" s="48"/>
    </row>
    <row r="165" spans="1:4">
      <c r="A165" s="30">
        <v>364</v>
      </c>
      <c r="B165" s="31" t="s">
        <v>164</v>
      </c>
      <c r="C165" s="78">
        <v>0</v>
      </c>
      <c r="D165" s="48"/>
    </row>
    <row r="166" spans="1:4">
      <c r="A166" s="30">
        <v>365</v>
      </c>
      <c r="B166" s="31" t="s">
        <v>165</v>
      </c>
      <c r="C166" s="78">
        <v>0</v>
      </c>
      <c r="D166" s="48"/>
    </row>
    <row r="167" spans="1:4">
      <c r="A167" s="30">
        <v>366</v>
      </c>
      <c r="B167" s="31" t="s">
        <v>166</v>
      </c>
      <c r="C167" s="78">
        <v>0</v>
      </c>
      <c r="D167" s="48"/>
    </row>
    <row r="168" spans="1:4">
      <c r="A168" s="30">
        <v>369</v>
      </c>
      <c r="B168" s="31" t="s">
        <v>167</v>
      </c>
      <c r="C168" s="78">
        <v>0</v>
      </c>
      <c r="D168" s="48"/>
    </row>
    <row r="169" spans="1:4">
      <c r="A169" s="28" t="s">
        <v>168</v>
      </c>
      <c r="B169" s="29"/>
      <c r="C169" s="77">
        <f>SUM(C170:C178)</f>
        <v>1737344</v>
      </c>
      <c r="D169" s="48"/>
    </row>
    <row r="170" spans="1:4">
      <c r="A170" s="30">
        <v>371</v>
      </c>
      <c r="B170" s="31" t="s">
        <v>169</v>
      </c>
      <c r="C170" s="78">
        <v>844748</v>
      </c>
      <c r="D170" s="48"/>
    </row>
    <row r="171" spans="1:4">
      <c r="A171" s="30">
        <v>372</v>
      </c>
      <c r="B171" s="31" t="s">
        <v>170</v>
      </c>
      <c r="C171" s="78">
        <v>12000</v>
      </c>
      <c r="D171" s="48"/>
    </row>
    <row r="172" spans="1:4">
      <c r="A172" s="30">
        <v>373</v>
      </c>
      <c r="B172" s="31" t="s">
        <v>171</v>
      </c>
      <c r="C172" s="78">
        <v>0</v>
      </c>
      <c r="D172" s="48"/>
    </row>
    <row r="173" spans="1:4">
      <c r="A173" s="30">
        <v>374</v>
      </c>
      <c r="B173" s="31" t="s">
        <v>172</v>
      </c>
      <c r="C173" s="78">
        <v>0</v>
      </c>
      <c r="D173" s="48"/>
    </row>
    <row r="174" spans="1:4" ht="16.5" thickBot="1">
      <c r="A174" s="82">
        <v>375</v>
      </c>
      <c r="B174" s="83" t="s">
        <v>173</v>
      </c>
      <c r="C174" s="85">
        <v>880596</v>
      </c>
      <c r="D174" s="48"/>
    </row>
    <row r="175" spans="1:4" ht="16.5" thickTop="1">
      <c r="A175" s="30">
        <v>376</v>
      </c>
      <c r="B175" s="31" t="s">
        <v>174</v>
      </c>
      <c r="C175" s="78">
        <v>0</v>
      </c>
      <c r="D175" s="48"/>
    </row>
    <row r="176" spans="1:4">
      <c r="A176" s="30">
        <v>377</v>
      </c>
      <c r="B176" s="31" t="s">
        <v>175</v>
      </c>
      <c r="C176" s="78">
        <v>0</v>
      </c>
      <c r="D176" s="48"/>
    </row>
    <row r="177" spans="1:4">
      <c r="A177" s="30">
        <v>378</v>
      </c>
      <c r="B177" s="31" t="s">
        <v>176</v>
      </c>
      <c r="C177" s="78">
        <v>0</v>
      </c>
      <c r="D177" s="48"/>
    </row>
    <row r="178" spans="1:4">
      <c r="A178" s="30">
        <v>379</v>
      </c>
      <c r="B178" s="31" t="s">
        <v>177</v>
      </c>
      <c r="C178" s="78">
        <v>0</v>
      </c>
      <c r="D178" s="48"/>
    </row>
    <row r="179" spans="1:4">
      <c r="A179" s="28" t="s">
        <v>178</v>
      </c>
      <c r="B179" s="29"/>
      <c r="C179" s="77">
        <f>SUM(C180:C184)</f>
        <v>0</v>
      </c>
      <c r="D179" s="48"/>
    </row>
    <row r="180" spans="1:4">
      <c r="A180" s="30">
        <v>381</v>
      </c>
      <c r="B180" s="31" t="s">
        <v>179</v>
      </c>
      <c r="C180" s="78">
        <v>0</v>
      </c>
      <c r="D180" s="48"/>
    </row>
    <row r="181" spans="1:4">
      <c r="A181" s="30">
        <v>382</v>
      </c>
      <c r="B181" s="31" t="s">
        <v>180</v>
      </c>
      <c r="C181" s="78">
        <v>0</v>
      </c>
      <c r="D181" s="48"/>
    </row>
    <row r="182" spans="1:4">
      <c r="A182" s="30">
        <v>383</v>
      </c>
      <c r="B182" s="31" t="s">
        <v>181</v>
      </c>
      <c r="C182" s="78">
        <v>0</v>
      </c>
      <c r="D182" s="48"/>
    </row>
    <row r="183" spans="1:4">
      <c r="A183" s="30">
        <v>384</v>
      </c>
      <c r="B183" s="31" t="s">
        <v>182</v>
      </c>
      <c r="C183" s="78">
        <v>0</v>
      </c>
      <c r="D183" s="48"/>
    </row>
    <row r="184" spans="1:4">
      <c r="A184" s="30">
        <v>385</v>
      </c>
      <c r="B184" s="31" t="s">
        <v>183</v>
      </c>
      <c r="C184" s="78">
        <v>0</v>
      </c>
      <c r="D184" s="48"/>
    </row>
    <row r="185" spans="1:4">
      <c r="A185" s="28" t="s">
        <v>184</v>
      </c>
      <c r="B185" s="29"/>
      <c r="C185" s="77">
        <f>SUM(C186:C194)</f>
        <v>8154152</v>
      </c>
      <c r="D185" s="48"/>
    </row>
    <row r="186" spans="1:4">
      <c r="A186" s="30">
        <v>391</v>
      </c>
      <c r="B186" s="31" t="s">
        <v>185</v>
      </c>
      <c r="C186" s="78">
        <v>0</v>
      </c>
      <c r="D186" s="48"/>
    </row>
    <row r="187" spans="1:4">
      <c r="A187" s="30">
        <v>392</v>
      </c>
      <c r="B187" s="31" t="s">
        <v>186</v>
      </c>
      <c r="C187" s="78">
        <v>15012</v>
      </c>
      <c r="D187" s="48"/>
    </row>
    <row r="188" spans="1:4">
      <c r="A188" s="30">
        <v>393</v>
      </c>
      <c r="B188" s="31" t="s">
        <v>187</v>
      </c>
      <c r="C188" s="78">
        <v>0</v>
      </c>
      <c r="D188" s="48"/>
    </row>
    <row r="189" spans="1:4">
      <c r="A189" s="30">
        <v>394</v>
      </c>
      <c r="B189" s="31" t="s">
        <v>188</v>
      </c>
      <c r="C189" s="78">
        <v>0</v>
      </c>
      <c r="D189" s="48"/>
    </row>
    <row r="190" spans="1:4">
      <c r="A190" s="30">
        <v>395</v>
      </c>
      <c r="B190" s="31" t="s">
        <v>189</v>
      </c>
      <c r="C190" s="78">
        <v>0</v>
      </c>
      <c r="D190" s="48"/>
    </row>
    <row r="191" spans="1:4">
      <c r="A191" s="30">
        <v>396</v>
      </c>
      <c r="B191" s="31" t="s">
        <v>190</v>
      </c>
      <c r="C191" s="78">
        <v>0</v>
      </c>
      <c r="D191" s="48"/>
    </row>
    <row r="192" spans="1:4">
      <c r="A192" s="30">
        <v>397</v>
      </c>
      <c r="B192" s="31" t="s">
        <v>191</v>
      </c>
      <c r="C192" s="78">
        <v>0</v>
      </c>
      <c r="D192" s="48"/>
    </row>
    <row r="193" spans="1:4">
      <c r="A193" s="30">
        <v>398</v>
      </c>
      <c r="B193" s="31" t="s">
        <v>192</v>
      </c>
      <c r="C193" s="78">
        <v>4841004</v>
      </c>
      <c r="D193" s="48"/>
    </row>
    <row r="194" spans="1:4">
      <c r="A194" s="30">
        <v>399</v>
      </c>
      <c r="B194" s="31" t="s">
        <v>193</v>
      </c>
      <c r="C194" s="78">
        <v>3298136</v>
      </c>
      <c r="D194" s="48"/>
    </row>
    <row r="195" spans="1:4">
      <c r="A195" s="26" t="s">
        <v>194</v>
      </c>
      <c r="B195" s="27"/>
      <c r="C195" s="81">
        <f>C196+C206+C212+C222+C231+C235+C243+C245+C251</f>
        <v>0</v>
      </c>
      <c r="D195" s="48"/>
    </row>
    <row r="196" spans="1:4">
      <c r="A196" s="28" t="s">
        <v>195</v>
      </c>
      <c r="B196" s="29"/>
      <c r="C196" s="77">
        <f>SUM(C197:C205)</f>
        <v>0</v>
      </c>
      <c r="D196" s="48"/>
    </row>
    <row r="197" spans="1:4">
      <c r="A197" s="30">
        <v>411</v>
      </c>
      <c r="B197" s="31" t="s">
        <v>196</v>
      </c>
      <c r="C197" s="78">
        <v>0</v>
      </c>
      <c r="D197" s="48"/>
    </row>
    <row r="198" spans="1:4">
      <c r="A198" s="30">
        <v>412</v>
      </c>
      <c r="B198" s="31" t="s">
        <v>197</v>
      </c>
      <c r="C198" s="78">
        <v>0</v>
      </c>
      <c r="D198" s="48"/>
    </row>
    <row r="199" spans="1:4">
      <c r="A199" s="30">
        <v>413</v>
      </c>
      <c r="B199" s="31" t="s">
        <v>198</v>
      </c>
      <c r="C199" s="78">
        <v>0</v>
      </c>
      <c r="D199" s="48"/>
    </row>
    <row r="200" spans="1:4">
      <c r="A200" s="30">
        <v>414</v>
      </c>
      <c r="B200" s="31" t="s">
        <v>199</v>
      </c>
      <c r="C200" s="78">
        <v>0</v>
      </c>
      <c r="D200" s="48"/>
    </row>
    <row r="201" spans="1:4" ht="26.25">
      <c r="A201" s="30">
        <v>415</v>
      </c>
      <c r="B201" s="31" t="s">
        <v>200</v>
      </c>
      <c r="C201" s="78">
        <v>0</v>
      </c>
      <c r="D201" s="48"/>
    </row>
    <row r="202" spans="1:4" ht="16.149999999999999" customHeight="1">
      <c r="A202" s="30">
        <v>416</v>
      </c>
      <c r="B202" s="31" t="s">
        <v>201</v>
      </c>
      <c r="C202" s="78">
        <v>0</v>
      </c>
      <c r="D202" s="48"/>
    </row>
    <row r="203" spans="1:4" ht="26.25">
      <c r="A203" s="30">
        <v>417</v>
      </c>
      <c r="B203" s="31" t="s">
        <v>202</v>
      </c>
      <c r="C203" s="78">
        <v>0</v>
      </c>
      <c r="D203" s="48"/>
    </row>
    <row r="204" spans="1:4">
      <c r="A204" s="30">
        <v>418</v>
      </c>
      <c r="B204" s="31" t="s">
        <v>203</v>
      </c>
      <c r="C204" s="78">
        <v>0</v>
      </c>
      <c r="D204" s="48"/>
    </row>
    <row r="205" spans="1:4">
      <c r="A205" s="30">
        <v>419</v>
      </c>
      <c r="B205" s="31" t="s">
        <v>204</v>
      </c>
      <c r="C205" s="78">
        <v>0</v>
      </c>
      <c r="D205" s="48"/>
    </row>
    <row r="206" spans="1:4">
      <c r="A206" s="28" t="s">
        <v>205</v>
      </c>
      <c r="B206" s="29"/>
      <c r="C206" s="77">
        <v>0</v>
      </c>
      <c r="D206" s="48"/>
    </row>
    <row r="207" spans="1:4">
      <c r="A207" s="30">
        <v>421</v>
      </c>
      <c r="B207" s="31" t="s">
        <v>206</v>
      </c>
      <c r="C207" s="78">
        <v>0</v>
      </c>
      <c r="D207" s="48"/>
    </row>
    <row r="208" spans="1:4">
      <c r="A208" s="30">
        <v>422</v>
      </c>
      <c r="B208" s="31" t="s">
        <v>207</v>
      </c>
      <c r="C208" s="78">
        <v>0</v>
      </c>
      <c r="D208" s="48"/>
    </row>
    <row r="209" spans="1:4">
      <c r="A209" s="30">
        <v>423</v>
      </c>
      <c r="B209" s="31" t="s">
        <v>208</v>
      </c>
      <c r="C209" s="78">
        <v>0</v>
      </c>
      <c r="D209" s="48"/>
    </row>
    <row r="210" spans="1:4">
      <c r="A210" s="30">
        <v>424</v>
      </c>
      <c r="B210" s="31" t="s">
        <v>209</v>
      </c>
      <c r="C210" s="78">
        <v>0</v>
      </c>
      <c r="D210" s="48"/>
    </row>
    <row r="211" spans="1:4">
      <c r="A211" s="30">
        <v>425</v>
      </c>
      <c r="B211" s="31" t="s">
        <v>210</v>
      </c>
      <c r="C211" s="78">
        <v>0</v>
      </c>
      <c r="D211" s="48"/>
    </row>
    <row r="212" spans="1:4">
      <c r="A212" s="28" t="s">
        <v>211</v>
      </c>
      <c r="B212" s="29"/>
      <c r="C212" s="77">
        <v>0</v>
      </c>
      <c r="D212" s="48"/>
    </row>
    <row r="213" spans="1:4">
      <c r="A213" s="30">
        <v>431</v>
      </c>
      <c r="B213" s="31" t="s">
        <v>212</v>
      </c>
      <c r="C213" s="78">
        <v>0</v>
      </c>
      <c r="D213" s="48"/>
    </row>
    <row r="214" spans="1:4">
      <c r="A214" s="30">
        <v>432</v>
      </c>
      <c r="B214" s="31" t="s">
        <v>213</v>
      </c>
      <c r="C214" s="78">
        <v>0</v>
      </c>
      <c r="D214" s="48"/>
    </row>
    <row r="215" spans="1:4">
      <c r="A215" s="30">
        <v>433</v>
      </c>
      <c r="B215" s="31" t="s">
        <v>214</v>
      </c>
      <c r="C215" s="78">
        <v>0</v>
      </c>
      <c r="D215" s="48"/>
    </row>
    <row r="216" spans="1:4" ht="16.5" thickBot="1">
      <c r="A216" s="82">
        <v>434</v>
      </c>
      <c r="B216" s="83" t="s">
        <v>215</v>
      </c>
      <c r="C216" s="85">
        <v>0</v>
      </c>
      <c r="D216" s="48"/>
    </row>
    <row r="217" spans="1:4" ht="16.5" thickTop="1">
      <c r="A217" s="30">
        <v>435</v>
      </c>
      <c r="B217" s="31" t="s">
        <v>216</v>
      </c>
      <c r="C217" s="78">
        <v>0</v>
      </c>
      <c r="D217" s="48"/>
    </row>
    <row r="218" spans="1:4">
      <c r="A218" s="30">
        <v>436</v>
      </c>
      <c r="B218" s="31" t="s">
        <v>217</v>
      </c>
      <c r="C218" s="78">
        <v>0</v>
      </c>
      <c r="D218" s="48"/>
    </row>
    <row r="219" spans="1:4">
      <c r="A219" s="30">
        <v>437</v>
      </c>
      <c r="B219" s="31" t="s">
        <v>218</v>
      </c>
      <c r="C219" s="78">
        <v>0</v>
      </c>
      <c r="D219" s="48"/>
    </row>
    <row r="220" spans="1:4">
      <c r="A220" s="30">
        <v>438</v>
      </c>
      <c r="B220" s="31" t="s">
        <v>219</v>
      </c>
      <c r="C220" s="78">
        <v>0</v>
      </c>
      <c r="D220" s="48"/>
    </row>
    <row r="221" spans="1:4">
      <c r="A221" s="30">
        <v>439</v>
      </c>
      <c r="B221" s="31" t="s">
        <v>220</v>
      </c>
      <c r="C221" s="78">
        <v>0</v>
      </c>
      <c r="D221" s="48"/>
    </row>
    <row r="222" spans="1:4">
      <c r="A222" s="28" t="s">
        <v>221</v>
      </c>
      <c r="B222" s="29"/>
      <c r="C222" s="77">
        <v>0</v>
      </c>
      <c r="D222" s="48"/>
    </row>
    <row r="223" spans="1:4">
      <c r="A223" s="30">
        <v>441</v>
      </c>
      <c r="B223" s="31" t="s">
        <v>222</v>
      </c>
      <c r="C223" s="78">
        <v>0</v>
      </c>
      <c r="D223" s="48"/>
    </row>
    <row r="224" spans="1:4">
      <c r="A224" s="30">
        <v>442</v>
      </c>
      <c r="B224" s="31" t="s">
        <v>223</v>
      </c>
      <c r="C224" s="78">
        <v>0</v>
      </c>
      <c r="D224" s="48"/>
    </row>
    <row r="225" spans="1:4">
      <c r="A225" s="30">
        <v>443</v>
      </c>
      <c r="B225" s="31" t="s">
        <v>224</v>
      </c>
      <c r="C225" s="78">
        <v>0</v>
      </c>
      <c r="D225" s="48"/>
    </row>
    <row r="226" spans="1:4">
      <c r="A226" s="30">
        <v>444</v>
      </c>
      <c r="B226" s="31" t="s">
        <v>225</v>
      </c>
      <c r="C226" s="78">
        <v>0</v>
      </c>
      <c r="D226" s="48"/>
    </row>
    <row r="227" spans="1:4">
      <c r="A227" s="30">
        <v>445</v>
      </c>
      <c r="B227" s="31" t="s">
        <v>226</v>
      </c>
      <c r="C227" s="78">
        <v>0</v>
      </c>
      <c r="D227" s="48"/>
    </row>
    <row r="228" spans="1:4">
      <c r="A228" s="30">
        <v>446</v>
      </c>
      <c r="B228" s="31" t="s">
        <v>227</v>
      </c>
      <c r="C228" s="78">
        <v>0</v>
      </c>
      <c r="D228" s="48"/>
    </row>
    <row r="229" spans="1:4">
      <c r="A229" s="30">
        <v>447</v>
      </c>
      <c r="B229" s="31" t="s">
        <v>228</v>
      </c>
      <c r="C229" s="78">
        <v>0</v>
      </c>
      <c r="D229" s="48"/>
    </row>
    <row r="230" spans="1:4">
      <c r="A230" s="30">
        <v>448</v>
      </c>
      <c r="B230" s="31" t="s">
        <v>229</v>
      </c>
      <c r="C230" s="78">
        <v>0</v>
      </c>
      <c r="D230" s="48"/>
    </row>
    <row r="231" spans="1:4">
      <c r="A231" s="28" t="s">
        <v>230</v>
      </c>
      <c r="B231" s="29"/>
      <c r="C231" s="77">
        <v>0</v>
      </c>
      <c r="D231" s="48"/>
    </row>
    <row r="232" spans="1:4">
      <c r="A232" s="30">
        <v>451</v>
      </c>
      <c r="B232" s="31" t="s">
        <v>231</v>
      </c>
      <c r="C232" s="78">
        <v>0</v>
      </c>
      <c r="D232" s="48"/>
    </row>
    <row r="233" spans="1:4">
      <c r="A233" s="30">
        <v>452</v>
      </c>
      <c r="B233" s="31" t="s">
        <v>232</v>
      </c>
      <c r="C233" s="78">
        <v>0</v>
      </c>
      <c r="D233" s="48"/>
    </row>
    <row r="234" spans="1:4">
      <c r="A234" s="30">
        <v>459</v>
      </c>
      <c r="B234" s="31" t="s">
        <v>233</v>
      </c>
      <c r="C234" s="78">
        <v>0</v>
      </c>
      <c r="D234" s="48"/>
    </row>
    <row r="235" spans="1:4">
      <c r="A235" s="28" t="s">
        <v>234</v>
      </c>
      <c r="B235" s="29"/>
      <c r="C235" s="77">
        <v>0</v>
      </c>
      <c r="D235" s="48"/>
    </row>
    <row r="236" spans="1:4">
      <c r="A236" s="30">
        <v>461</v>
      </c>
      <c r="B236" s="31" t="s">
        <v>235</v>
      </c>
      <c r="C236" s="78">
        <v>0</v>
      </c>
      <c r="D236" s="48"/>
    </row>
    <row r="237" spans="1:4">
      <c r="A237" s="30">
        <v>462</v>
      </c>
      <c r="B237" s="31" t="s">
        <v>236</v>
      </c>
      <c r="C237" s="78">
        <v>0</v>
      </c>
      <c r="D237" s="48"/>
    </row>
    <row r="238" spans="1:4">
      <c r="A238" s="30">
        <v>463</v>
      </c>
      <c r="B238" s="31" t="s">
        <v>237</v>
      </c>
      <c r="C238" s="78">
        <v>0</v>
      </c>
      <c r="D238" s="48"/>
    </row>
    <row r="239" spans="1:4" ht="26.25">
      <c r="A239" s="30">
        <v>464</v>
      </c>
      <c r="B239" s="31" t="s">
        <v>238</v>
      </c>
      <c r="C239" s="78">
        <v>0</v>
      </c>
      <c r="D239" s="48"/>
    </row>
    <row r="240" spans="1:4" ht="26.25">
      <c r="A240" s="30">
        <v>465</v>
      </c>
      <c r="B240" s="31" t="s">
        <v>239</v>
      </c>
      <c r="C240" s="78">
        <v>0</v>
      </c>
      <c r="D240" s="48"/>
    </row>
    <row r="241" spans="1:4">
      <c r="A241" s="30">
        <v>466</v>
      </c>
      <c r="B241" s="31" t="s">
        <v>240</v>
      </c>
      <c r="C241" s="78">
        <v>0</v>
      </c>
      <c r="D241" s="48"/>
    </row>
    <row r="242" spans="1:4">
      <c r="A242" s="30">
        <v>469</v>
      </c>
      <c r="B242" s="31" t="s">
        <v>241</v>
      </c>
      <c r="C242" s="78">
        <v>0</v>
      </c>
      <c r="D242" s="48"/>
    </row>
    <row r="243" spans="1:4">
      <c r="A243" s="28" t="s">
        <v>242</v>
      </c>
      <c r="B243" s="29"/>
      <c r="C243" s="77">
        <v>0</v>
      </c>
      <c r="D243" s="48"/>
    </row>
    <row r="244" spans="1:4">
      <c r="A244" s="30">
        <v>471</v>
      </c>
      <c r="B244" s="31" t="s">
        <v>243</v>
      </c>
      <c r="C244" s="78">
        <v>0</v>
      </c>
      <c r="D244" s="48"/>
    </row>
    <row r="245" spans="1:4">
      <c r="A245" s="28" t="s">
        <v>244</v>
      </c>
      <c r="B245" s="29"/>
      <c r="C245" s="77">
        <v>0</v>
      </c>
      <c r="D245" s="48"/>
    </row>
    <row r="246" spans="1:4">
      <c r="A246" s="30">
        <v>481</v>
      </c>
      <c r="B246" s="31" t="s">
        <v>245</v>
      </c>
      <c r="C246" s="78">
        <v>0</v>
      </c>
      <c r="D246" s="48"/>
    </row>
    <row r="247" spans="1:4">
      <c r="A247" s="30">
        <v>482</v>
      </c>
      <c r="B247" s="31" t="s">
        <v>246</v>
      </c>
      <c r="C247" s="78">
        <v>0</v>
      </c>
      <c r="D247" s="48"/>
    </row>
    <row r="248" spans="1:4">
      <c r="A248" s="30">
        <v>483</v>
      </c>
      <c r="B248" s="31" t="s">
        <v>247</v>
      </c>
      <c r="C248" s="78">
        <v>0</v>
      </c>
      <c r="D248" s="48"/>
    </row>
    <row r="249" spans="1:4">
      <c r="A249" s="30">
        <v>484</v>
      </c>
      <c r="B249" s="31" t="s">
        <v>248</v>
      </c>
      <c r="C249" s="78">
        <v>0</v>
      </c>
      <c r="D249" s="48"/>
    </row>
    <row r="250" spans="1:4">
      <c r="A250" s="30">
        <v>485</v>
      </c>
      <c r="B250" s="31" t="s">
        <v>249</v>
      </c>
      <c r="C250" s="78">
        <v>0</v>
      </c>
      <c r="D250" s="48"/>
    </row>
    <row r="251" spans="1:4">
      <c r="A251" s="28" t="s">
        <v>250</v>
      </c>
      <c r="B251" s="29"/>
      <c r="C251" s="77">
        <v>0</v>
      </c>
      <c r="D251" s="48"/>
    </row>
    <row r="252" spans="1:4">
      <c r="A252" s="30">
        <v>491</v>
      </c>
      <c r="B252" s="31" t="s">
        <v>251</v>
      </c>
      <c r="C252" s="78">
        <v>0</v>
      </c>
      <c r="D252" s="48"/>
    </row>
    <row r="253" spans="1:4">
      <c r="A253" s="30">
        <v>492</v>
      </c>
      <c r="B253" s="31" t="s">
        <v>252</v>
      </c>
      <c r="C253" s="78">
        <v>0</v>
      </c>
      <c r="D253" s="48"/>
    </row>
    <row r="254" spans="1:4">
      <c r="A254" s="30">
        <v>493</v>
      </c>
      <c r="B254" s="31" t="s">
        <v>253</v>
      </c>
      <c r="C254" s="78">
        <v>0</v>
      </c>
      <c r="D254" s="48"/>
    </row>
    <row r="255" spans="1:4">
      <c r="A255" s="26" t="s">
        <v>254</v>
      </c>
      <c r="B255" s="27"/>
      <c r="C255" s="52">
        <f>C256+C263+C268+C271+C278+C280+C289+C299+C304</f>
        <v>1844340</v>
      </c>
      <c r="D255" s="48"/>
    </row>
    <row r="256" spans="1:4">
      <c r="A256" s="28" t="s">
        <v>255</v>
      </c>
      <c r="B256" s="29"/>
      <c r="C256" s="77">
        <f>SUM(C257:C262)</f>
        <v>1012332</v>
      </c>
      <c r="D256" s="48"/>
    </row>
    <row r="257" spans="1:4">
      <c r="A257" s="30">
        <v>511</v>
      </c>
      <c r="B257" s="31" t="s">
        <v>256</v>
      </c>
      <c r="C257" s="78">
        <v>204996</v>
      </c>
      <c r="D257" s="48"/>
    </row>
    <row r="258" spans="1:4" ht="16.5" thickBot="1">
      <c r="A258" s="82">
        <v>512</v>
      </c>
      <c r="B258" s="83" t="s">
        <v>257</v>
      </c>
      <c r="C258" s="85">
        <v>0</v>
      </c>
      <c r="D258" s="48"/>
    </row>
    <row r="259" spans="1:4" ht="16.5" thickTop="1">
      <c r="A259" s="30">
        <v>513</v>
      </c>
      <c r="B259" s="31" t="s">
        <v>258</v>
      </c>
      <c r="C259" s="78">
        <v>0</v>
      </c>
      <c r="D259" s="48"/>
    </row>
    <row r="260" spans="1:4">
      <c r="A260" s="30">
        <v>514</v>
      </c>
      <c r="B260" s="31" t="s">
        <v>259</v>
      </c>
      <c r="C260" s="78">
        <v>0</v>
      </c>
      <c r="D260" s="48"/>
    </row>
    <row r="261" spans="1:4">
      <c r="A261" s="30">
        <v>515</v>
      </c>
      <c r="B261" s="31" t="s">
        <v>260</v>
      </c>
      <c r="C261" s="78">
        <v>687336</v>
      </c>
      <c r="D261" s="48"/>
    </row>
    <row r="262" spans="1:4">
      <c r="A262" s="30">
        <v>519</v>
      </c>
      <c r="B262" s="31" t="s">
        <v>261</v>
      </c>
      <c r="C262" s="78">
        <v>120000</v>
      </c>
      <c r="D262" s="48"/>
    </row>
    <row r="263" spans="1:4">
      <c r="A263" s="28" t="s">
        <v>262</v>
      </c>
      <c r="B263" s="29"/>
      <c r="C263" s="77">
        <f>SUM(C264:C267)</f>
        <v>144996</v>
      </c>
      <c r="D263" s="48"/>
    </row>
    <row r="264" spans="1:4">
      <c r="A264" s="30">
        <v>521</v>
      </c>
      <c r="B264" s="31" t="s">
        <v>263</v>
      </c>
      <c r="C264" s="78">
        <v>84996</v>
      </c>
      <c r="D264" s="48"/>
    </row>
    <row r="265" spans="1:4">
      <c r="A265" s="30">
        <v>522</v>
      </c>
      <c r="B265" s="31" t="s">
        <v>264</v>
      </c>
      <c r="C265" s="78">
        <v>0</v>
      </c>
      <c r="D265" s="48"/>
    </row>
    <row r="266" spans="1:4">
      <c r="A266" s="30">
        <v>523</v>
      </c>
      <c r="B266" s="31" t="s">
        <v>265</v>
      </c>
      <c r="C266" s="78">
        <v>60000</v>
      </c>
      <c r="D266" s="48"/>
    </row>
    <row r="267" spans="1:4">
      <c r="A267" s="30">
        <v>529</v>
      </c>
      <c r="B267" s="31" t="s">
        <v>266</v>
      </c>
      <c r="C267" s="78">
        <v>0</v>
      </c>
      <c r="D267" s="48"/>
    </row>
    <row r="268" spans="1:4">
      <c r="A268" s="28" t="s">
        <v>267</v>
      </c>
      <c r="B268" s="29"/>
      <c r="C268" s="77">
        <f>SUM(C269:C270)</f>
        <v>0</v>
      </c>
      <c r="D268" s="48"/>
    </row>
    <row r="269" spans="1:4">
      <c r="A269" s="30">
        <v>531</v>
      </c>
      <c r="B269" s="31" t="s">
        <v>268</v>
      </c>
      <c r="C269" s="78">
        <v>0</v>
      </c>
      <c r="D269" s="48"/>
    </row>
    <row r="270" spans="1:4">
      <c r="A270" s="30">
        <v>532</v>
      </c>
      <c r="B270" s="31" t="s">
        <v>269</v>
      </c>
      <c r="C270" s="78">
        <v>0</v>
      </c>
      <c r="D270" s="48"/>
    </row>
    <row r="271" spans="1:4">
      <c r="A271" s="28" t="s">
        <v>270</v>
      </c>
      <c r="B271" s="29"/>
      <c r="C271" s="77">
        <f>SUM(C272:C277)</f>
        <v>69996</v>
      </c>
      <c r="D271" s="48"/>
    </row>
    <row r="272" spans="1:4">
      <c r="A272" s="30">
        <v>541</v>
      </c>
      <c r="B272" s="31" t="s">
        <v>271</v>
      </c>
      <c r="C272" s="78">
        <v>69996</v>
      </c>
      <c r="D272" s="48"/>
    </row>
    <row r="273" spans="1:4">
      <c r="A273" s="30">
        <v>542</v>
      </c>
      <c r="B273" s="31" t="s">
        <v>272</v>
      </c>
      <c r="C273" s="78">
        <v>0</v>
      </c>
      <c r="D273" s="48"/>
    </row>
    <row r="274" spans="1:4">
      <c r="A274" s="30">
        <v>543</v>
      </c>
      <c r="B274" s="31" t="s">
        <v>273</v>
      </c>
      <c r="C274" s="78">
        <v>0</v>
      </c>
      <c r="D274" s="48"/>
    </row>
    <row r="275" spans="1:4">
      <c r="A275" s="30">
        <v>544</v>
      </c>
      <c r="B275" s="31" t="s">
        <v>274</v>
      </c>
      <c r="C275" s="78">
        <v>0</v>
      </c>
      <c r="D275" s="48"/>
    </row>
    <row r="276" spans="1:4">
      <c r="A276" s="30">
        <v>545</v>
      </c>
      <c r="B276" s="31" t="s">
        <v>275</v>
      </c>
      <c r="C276" s="78">
        <v>0</v>
      </c>
      <c r="D276" s="48"/>
    </row>
    <row r="277" spans="1:4">
      <c r="A277" s="30">
        <v>549</v>
      </c>
      <c r="B277" s="31" t="s">
        <v>276</v>
      </c>
      <c r="C277" s="78">
        <v>0</v>
      </c>
      <c r="D277" s="48"/>
    </row>
    <row r="278" spans="1:4">
      <c r="A278" s="28" t="s">
        <v>277</v>
      </c>
      <c r="B278" s="29"/>
      <c r="C278" s="77">
        <f>SUM(C279)</f>
        <v>48000</v>
      </c>
      <c r="D278" s="48"/>
    </row>
    <row r="279" spans="1:4">
      <c r="A279" s="30">
        <v>551</v>
      </c>
      <c r="B279" s="31" t="s">
        <v>278</v>
      </c>
      <c r="C279" s="78">
        <v>48000</v>
      </c>
      <c r="D279" s="48"/>
    </row>
    <row r="280" spans="1:4">
      <c r="A280" s="28" t="s">
        <v>279</v>
      </c>
      <c r="B280" s="29"/>
      <c r="C280" s="77">
        <f>SUM(C281:C288)</f>
        <v>524004</v>
      </c>
      <c r="D280" s="48"/>
    </row>
    <row r="281" spans="1:4">
      <c r="A281" s="30">
        <v>561</v>
      </c>
      <c r="B281" s="31" t="s">
        <v>280</v>
      </c>
      <c r="C281" s="78">
        <v>0</v>
      </c>
      <c r="D281" s="48"/>
    </row>
    <row r="282" spans="1:4">
      <c r="A282" s="30">
        <v>562</v>
      </c>
      <c r="B282" s="31" t="s">
        <v>281</v>
      </c>
      <c r="C282" s="78">
        <v>35004</v>
      </c>
      <c r="D282" s="48"/>
    </row>
    <row r="283" spans="1:4">
      <c r="A283" s="30">
        <v>563</v>
      </c>
      <c r="B283" s="31" t="s">
        <v>282</v>
      </c>
      <c r="C283" s="78">
        <v>0</v>
      </c>
      <c r="D283" s="48"/>
    </row>
    <row r="284" spans="1:4">
      <c r="A284" s="30">
        <v>564</v>
      </c>
      <c r="B284" s="31" t="s">
        <v>283</v>
      </c>
      <c r="C284" s="78">
        <v>463992</v>
      </c>
      <c r="D284" s="48"/>
    </row>
    <row r="285" spans="1:4">
      <c r="A285" s="30">
        <v>565</v>
      </c>
      <c r="B285" s="31" t="s">
        <v>284</v>
      </c>
      <c r="C285" s="78">
        <v>25008</v>
      </c>
      <c r="D285" s="48"/>
    </row>
    <row r="286" spans="1:4">
      <c r="A286" s="30">
        <v>566</v>
      </c>
      <c r="B286" s="31" t="s">
        <v>285</v>
      </c>
      <c r="C286" s="78">
        <v>0</v>
      </c>
      <c r="D286" s="48"/>
    </row>
    <row r="287" spans="1:4">
      <c r="A287" s="30">
        <v>567</v>
      </c>
      <c r="B287" s="31" t="s">
        <v>286</v>
      </c>
      <c r="C287" s="78">
        <v>0</v>
      </c>
      <c r="D287" s="48"/>
    </row>
    <row r="288" spans="1:4">
      <c r="A288" s="30">
        <v>569</v>
      </c>
      <c r="B288" s="31" t="s">
        <v>287</v>
      </c>
      <c r="C288" s="78">
        <v>0</v>
      </c>
      <c r="D288" s="48"/>
    </row>
    <row r="289" spans="1:4">
      <c r="A289" s="28" t="s">
        <v>288</v>
      </c>
      <c r="B289" s="29"/>
      <c r="C289" s="77">
        <f>SUM(C290:C298)</f>
        <v>0</v>
      </c>
      <c r="D289" s="48"/>
    </row>
    <row r="290" spans="1:4">
      <c r="A290" s="30">
        <v>571</v>
      </c>
      <c r="B290" s="31" t="s">
        <v>289</v>
      </c>
      <c r="C290" s="78">
        <v>0</v>
      </c>
      <c r="D290" s="48"/>
    </row>
    <row r="291" spans="1:4">
      <c r="A291" s="30">
        <v>572</v>
      </c>
      <c r="B291" s="31" t="s">
        <v>290</v>
      </c>
      <c r="C291" s="78">
        <v>0</v>
      </c>
      <c r="D291" s="48"/>
    </row>
    <row r="292" spans="1:4">
      <c r="A292" s="30">
        <v>573</v>
      </c>
      <c r="B292" s="31" t="s">
        <v>291</v>
      </c>
      <c r="C292" s="78">
        <v>0</v>
      </c>
      <c r="D292" s="48"/>
    </row>
    <row r="293" spans="1:4">
      <c r="A293" s="30">
        <v>574</v>
      </c>
      <c r="B293" s="31" t="s">
        <v>292</v>
      </c>
      <c r="C293" s="78">
        <v>0</v>
      </c>
      <c r="D293" s="48"/>
    </row>
    <row r="294" spans="1:4">
      <c r="A294" s="30">
        <v>575</v>
      </c>
      <c r="B294" s="31" t="s">
        <v>293</v>
      </c>
      <c r="C294" s="78">
        <v>0</v>
      </c>
      <c r="D294" s="48"/>
    </row>
    <row r="295" spans="1:4">
      <c r="A295" s="30">
        <v>576</v>
      </c>
      <c r="B295" s="31" t="s">
        <v>294</v>
      </c>
      <c r="C295" s="78">
        <v>0</v>
      </c>
      <c r="D295" s="48"/>
    </row>
    <row r="296" spans="1:4">
      <c r="A296" s="30">
        <v>577</v>
      </c>
      <c r="B296" s="31" t="s">
        <v>295</v>
      </c>
      <c r="C296" s="78">
        <v>0</v>
      </c>
      <c r="D296" s="48"/>
    </row>
    <row r="297" spans="1:4">
      <c r="A297" s="30">
        <v>578</v>
      </c>
      <c r="B297" s="31" t="s">
        <v>296</v>
      </c>
      <c r="C297" s="78">
        <v>0</v>
      </c>
      <c r="D297" s="48"/>
    </row>
    <row r="298" spans="1:4">
      <c r="A298" s="30">
        <v>579</v>
      </c>
      <c r="B298" s="31" t="s">
        <v>297</v>
      </c>
      <c r="C298" s="78">
        <v>0</v>
      </c>
      <c r="D298" s="48"/>
    </row>
    <row r="299" spans="1:4">
      <c r="A299" s="28" t="s">
        <v>298</v>
      </c>
      <c r="B299" s="29"/>
      <c r="C299" s="77">
        <f>SUM(C300:C303)</f>
        <v>0</v>
      </c>
      <c r="D299" s="48"/>
    </row>
    <row r="300" spans="1:4">
      <c r="A300" s="30">
        <v>581</v>
      </c>
      <c r="B300" s="31" t="s">
        <v>299</v>
      </c>
      <c r="C300" s="78">
        <v>0</v>
      </c>
      <c r="D300" s="48"/>
    </row>
    <row r="301" spans="1:4">
      <c r="A301" s="30">
        <v>582</v>
      </c>
      <c r="B301" s="31" t="s">
        <v>300</v>
      </c>
      <c r="C301" s="78">
        <v>0</v>
      </c>
      <c r="D301" s="48"/>
    </row>
    <row r="302" spans="1:4" ht="16.5" thickBot="1">
      <c r="A302" s="82">
        <v>583</v>
      </c>
      <c r="B302" s="83" t="s">
        <v>301</v>
      </c>
      <c r="C302" s="85">
        <v>0</v>
      </c>
      <c r="D302" s="48"/>
    </row>
    <row r="303" spans="1:4" ht="16.5" thickTop="1">
      <c r="A303" s="30">
        <v>589</v>
      </c>
      <c r="B303" s="31" t="s">
        <v>302</v>
      </c>
      <c r="C303" s="78">
        <v>0</v>
      </c>
      <c r="D303" s="48"/>
    </row>
    <row r="304" spans="1:4">
      <c r="A304" s="28" t="s">
        <v>303</v>
      </c>
      <c r="B304" s="29"/>
      <c r="C304" s="77">
        <f>SUM(C305:C313)</f>
        <v>45012</v>
      </c>
      <c r="D304" s="48"/>
    </row>
    <row r="305" spans="1:4">
      <c r="A305" s="30">
        <v>591</v>
      </c>
      <c r="B305" s="31" t="s">
        <v>304</v>
      </c>
      <c r="C305" s="78">
        <v>30000</v>
      </c>
      <c r="D305" s="48"/>
    </row>
    <row r="306" spans="1:4">
      <c r="A306" s="30">
        <v>592</v>
      </c>
      <c r="B306" s="31" t="s">
        <v>305</v>
      </c>
      <c r="C306" s="78">
        <v>0</v>
      </c>
      <c r="D306" s="48"/>
    </row>
    <row r="307" spans="1:4">
      <c r="A307" s="30">
        <v>593</v>
      </c>
      <c r="B307" s="31" t="s">
        <v>306</v>
      </c>
      <c r="C307" s="78">
        <v>0</v>
      </c>
      <c r="D307" s="48"/>
    </row>
    <row r="308" spans="1:4">
      <c r="A308" s="30">
        <v>594</v>
      </c>
      <c r="B308" s="31" t="s">
        <v>307</v>
      </c>
      <c r="C308" s="78">
        <v>0</v>
      </c>
      <c r="D308" s="48"/>
    </row>
    <row r="309" spans="1:4">
      <c r="A309" s="30">
        <v>595</v>
      </c>
      <c r="B309" s="31" t="s">
        <v>308</v>
      </c>
      <c r="C309" s="78">
        <v>0</v>
      </c>
      <c r="D309" s="48"/>
    </row>
    <row r="310" spans="1:4">
      <c r="A310" s="30">
        <v>596</v>
      </c>
      <c r="B310" s="31" t="s">
        <v>309</v>
      </c>
      <c r="C310" s="78">
        <v>0</v>
      </c>
      <c r="D310" s="48"/>
    </row>
    <row r="311" spans="1:4">
      <c r="A311" s="30">
        <v>597</v>
      </c>
      <c r="B311" s="31" t="s">
        <v>310</v>
      </c>
      <c r="C311" s="78">
        <v>0</v>
      </c>
      <c r="D311" s="48"/>
    </row>
    <row r="312" spans="1:4">
      <c r="A312" s="30">
        <v>598</v>
      </c>
      <c r="B312" s="31" t="s">
        <v>311</v>
      </c>
      <c r="C312" s="78">
        <v>0</v>
      </c>
      <c r="D312" s="48"/>
    </row>
    <row r="313" spans="1:4">
      <c r="A313" s="30">
        <v>599</v>
      </c>
      <c r="B313" s="31" t="s">
        <v>312</v>
      </c>
      <c r="C313" s="78">
        <v>15012</v>
      </c>
      <c r="D313" s="48"/>
    </row>
    <row r="314" spans="1:4">
      <c r="A314" s="26" t="s">
        <v>313</v>
      </c>
      <c r="B314" s="27"/>
      <c r="C314" s="52">
        <v>0</v>
      </c>
      <c r="D314" s="48"/>
    </row>
    <row r="315" spans="1:4">
      <c r="A315" s="28" t="s">
        <v>314</v>
      </c>
      <c r="B315" s="29"/>
      <c r="C315" s="77">
        <v>0</v>
      </c>
      <c r="D315" s="48"/>
    </row>
    <row r="316" spans="1:4">
      <c r="A316" s="30">
        <v>611</v>
      </c>
      <c r="B316" s="31" t="s">
        <v>315</v>
      </c>
      <c r="C316" s="78">
        <v>0</v>
      </c>
      <c r="D316" s="48"/>
    </row>
    <row r="317" spans="1:4">
      <c r="A317" s="30">
        <v>612</v>
      </c>
      <c r="B317" s="31" t="s">
        <v>316</v>
      </c>
      <c r="C317" s="78">
        <v>0</v>
      </c>
      <c r="D317" s="48"/>
    </row>
    <row r="318" spans="1:4" ht="26.25">
      <c r="A318" s="30">
        <v>613</v>
      </c>
      <c r="B318" s="31" t="s">
        <v>317</v>
      </c>
      <c r="C318" s="78">
        <v>0</v>
      </c>
      <c r="D318" s="48"/>
    </row>
    <row r="319" spans="1:4">
      <c r="A319" s="30">
        <v>614</v>
      </c>
      <c r="B319" s="31" t="s">
        <v>318</v>
      </c>
      <c r="C319" s="78">
        <v>0</v>
      </c>
      <c r="D319" s="48"/>
    </row>
    <row r="320" spans="1:4">
      <c r="A320" s="30">
        <v>615</v>
      </c>
      <c r="B320" s="31" t="s">
        <v>319</v>
      </c>
      <c r="C320" s="78">
        <v>0</v>
      </c>
      <c r="D320" s="48"/>
    </row>
    <row r="321" spans="1:4">
      <c r="A321" s="30">
        <v>616</v>
      </c>
      <c r="B321" s="31" t="s">
        <v>320</v>
      </c>
      <c r="C321" s="78">
        <v>0</v>
      </c>
      <c r="D321" s="48"/>
    </row>
    <row r="322" spans="1:4">
      <c r="A322" s="30">
        <v>617</v>
      </c>
      <c r="B322" s="31" t="s">
        <v>321</v>
      </c>
      <c r="C322" s="78">
        <v>0</v>
      </c>
      <c r="D322" s="48"/>
    </row>
    <row r="323" spans="1:4">
      <c r="A323" s="30">
        <v>619</v>
      </c>
      <c r="B323" s="31" t="s">
        <v>322</v>
      </c>
      <c r="C323" s="78">
        <v>0</v>
      </c>
      <c r="D323" s="48"/>
    </row>
    <row r="324" spans="1:4">
      <c r="A324" s="28" t="s">
        <v>323</v>
      </c>
      <c r="B324" s="29"/>
      <c r="C324" s="77">
        <v>0</v>
      </c>
      <c r="D324" s="48"/>
    </row>
    <row r="325" spans="1:4">
      <c r="A325" s="30">
        <v>621</v>
      </c>
      <c r="B325" s="31" t="s">
        <v>315</v>
      </c>
      <c r="C325" s="78">
        <v>0</v>
      </c>
      <c r="D325" s="48"/>
    </row>
    <row r="326" spans="1:4">
      <c r="A326" s="30">
        <v>622</v>
      </c>
      <c r="B326" s="31" t="s">
        <v>316</v>
      </c>
      <c r="C326" s="78">
        <v>0</v>
      </c>
      <c r="D326" s="48"/>
    </row>
    <row r="327" spans="1:4" ht="26.25">
      <c r="A327" s="30">
        <v>623</v>
      </c>
      <c r="B327" s="31" t="s">
        <v>317</v>
      </c>
      <c r="C327" s="78">
        <v>0</v>
      </c>
      <c r="D327" s="48"/>
    </row>
    <row r="328" spans="1:4">
      <c r="A328" s="30">
        <v>624</v>
      </c>
      <c r="B328" s="31" t="s">
        <v>318</v>
      </c>
      <c r="C328" s="78">
        <v>0</v>
      </c>
      <c r="D328" s="48"/>
    </row>
    <row r="329" spans="1:4">
      <c r="A329" s="30">
        <v>625</v>
      </c>
      <c r="B329" s="31" t="s">
        <v>319</v>
      </c>
      <c r="C329" s="78">
        <v>0</v>
      </c>
      <c r="D329" s="48"/>
    </row>
    <row r="330" spans="1:4">
      <c r="A330" s="30">
        <v>626</v>
      </c>
      <c r="B330" s="31" t="s">
        <v>320</v>
      </c>
      <c r="C330" s="78">
        <v>0</v>
      </c>
      <c r="D330" s="48"/>
    </row>
    <row r="331" spans="1:4">
      <c r="A331" s="30">
        <v>627</v>
      </c>
      <c r="B331" s="31" t="s">
        <v>321</v>
      </c>
      <c r="C331" s="78">
        <v>0</v>
      </c>
      <c r="D331" s="48"/>
    </row>
    <row r="332" spans="1:4">
      <c r="A332" s="30">
        <v>629</v>
      </c>
      <c r="B332" s="31" t="s">
        <v>322</v>
      </c>
      <c r="C332" s="78">
        <v>0</v>
      </c>
      <c r="D332" s="48"/>
    </row>
    <row r="333" spans="1:4">
      <c r="A333" s="28" t="s">
        <v>324</v>
      </c>
      <c r="B333" s="29"/>
      <c r="C333" s="77">
        <v>0</v>
      </c>
      <c r="D333" s="48"/>
    </row>
    <row r="334" spans="1:4" ht="26.25">
      <c r="A334" s="30">
        <v>631</v>
      </c>
      <c r="B334" s="31" t="s">
        <v>325</v>
      </c>
      <c r="C334" s="78">
        <v>0</v>
      </c>
      <c r="D334" s="48"/>
    </row>
    <row r="335" spans="1:4" ht="26.25">
      <c r="A335" s="30">
        <v>632</v>
      </c>
      <c r="B335" s="31" t="s">
        <v>326</v>
      </c>
      <c r="C335" s="78">
        <v>0</v>
      </c>
      <c r="D335" s="48"/>
    </row>
    <row r="336" spans="1:4">
      <c r="A336" s="26" t="s">
        <v>327</v>
      </c>
      <c r="B336" s="27"/>
      <c r="C336" s="52">
        <v>0</v>
      </c>
      <c r="D336" s="48"/>
    </row>
    <row r="337" spans="1:4">
      <c r="A337" s="28" t="s">
        <v>328</v>
      </c>
      <c r="B337" s="29"/>
      <c r="C337" s="77">
        <v>0</v>
      </c>
      <c r="D337" s="48"/>
    </row>
    <row r="338" spans="1:4" ht="26.25">
      <c r="A338" s="30">
        <v>711</v>
      </c>
      <c r="B338" s="31" t="s">
        <v>329</v>
      </c>
      <c r="C338" s="78">
        <v>0</v>
      </c>
      <c r="D338" s="48"/>
    </row>
    <row r="339" spans="1:4" ht="26.25">
      <c r="A339" s="30">
        <v>712</v>
      </c>
      <c r="B339" s="31" t="s">
        <v>330</v>
      </c>
      <c r="C339" s="78">
        <v>0</v>
      </c>
      <c r="D339" s="48"/>
    </row>
    <row r="340" spans="1:4">
      <c r="A340" s="28" t="s">
        <v>331</v>
      </c>
      <c r="B340" s="29"/>
      <c r="C340" s="77">
        <v>0</v>
      </c>
      <c r="D340" s="48"/>
    </row>
    <row r="341" spans="1:4" ht="27" thickBot="1">
      <c r="A341" s="82">
        <v>721</v>
      </c>
      <c r="B341" s="83" t="s">
        <v>332</v>
      </c>
      <c r="C341" s="85">
        <v>0</v>
      </c>
      <c r="D341" s="48"/>
    </row>
    <row r="342" spans="1:4" ht="27" thickTop="1">
      <c r="A342" s="30">
        <v>722</v>
      </c>
      <c r="B342" s="31" t="s">
        <v>333</v>
      </c>
      <c r="C342" s="78">
        <v>0</v>
      </c>
      <c r="D342" s="48"/>
    </row>
    <row r="343" spans="1:4" ht="26.25">
      <c r="A343" s="30">
        <v>723</v>
      </c>
      <c r="B343" s="31" t="s">
        <v>334</v>
      </c>
      <c r="C343" s="78">
        <v>0</v>
      </c>
      <c r="D343" s="48"/>
    </row>
    <row r="344" spans="1:4" ht="26.25">
      <c r="A344" s="30">
        <v>724</v>
      </c>
      <c r="B344" s="31" t="s">
        <v>335</v>
      </c>
      <c r="C344" s="78">
        <v>0</v>
      </c>
      <c r="D344" s="48"/>
    </row>
    <row r="345" spans="1:4" ht="26.25">
      <c r="A345" s="30">
        <v>725</v>
      </c>
      <c r="B345" s="31" t="s">
        <v>336</v>
      </c>
      <c r="C345" s="78">
        <v>0</v>
      </c>
      <c r="D345" s="48"/>
    </row>
    <row r="346" spans="1:4" ht="26.25">
      <c r="A346" s="30">
        <v>726</v>
      </c>
      <c r="B346" s="31" t="s">
        <v>337</v>
      </c>
      <c r="C346" s="78">
        <v>0</v>
      </c>
      <c r="D346" s="48"/>
    </row>
    <row r="347" spans="1:4" ht="26.25">
      <c r="A347" s="30">
        <v>727</v>
      </c>
      <c r="B347" s="31" t="s">
        <v>338</v>
      </c>
      <c r="C347" s="78">
        <v>0</v>
      </c>
      <c r="D347" s="48"/>
    </row>
    <row r="348" spans="1:4" ht="26.25">
      <c r="A348" s="30">
        <v>728</v>
      </c>
      <c r="B348" s="31" t="s">
        <v>339</v>
      </c>
      <c r="C348" s="78">
        <v>0</v>
      </c>
      <c r="D348" s="48"/>
    </row>
    <row r="349" spans="1:4" ht="26.25">
      <c r="A349" s="30">
        <v>729</v>
      </c>
      <c r="B349" s="31" t="s">
        <v>340</v>
      </c>
      <c r="C349" s="78">
        <v>0</v>
      </c>
      <c r="D349" s="48"/>
    </row>
    <row r="350" spans="1:4">
      <c r="A350" s="32" t="s">
        <v>341</v>
      </c>
      <c r="B350" s="29"/>
      <c r="C350" s="77">
        <v>0</v>
      </c>
      <c r="D350" s="48"/>
    </row>
    <row r="351" spans="1:4">
      <c r="A351" s="30">
        <v>731</v>
      </c>
      <c r="B351" s="31" t="s">
        <v>342</v>
      </c>
      <c r="C351" s="78">
        <v>0</v>
      </c>
      <c r="D351" s="48"/>
    </row>
    <row r="352" spans="1:4">
      <c r="A352" s="30">
        <v>732</v>
      </c>
      <c r="B352" s="31" t="s">
        <v>343</v>
      </c>
      <c r="C352" s="78">
        <v>0</v>
      </c>
      <c r="D352" s="48"/>
    </row>
    <row r="353" spans="1:4">
      <c r="A353" s="30">
        <v>733</v>
      </c>
      <c r="B353" s="31" t="s">
        <v>344</v>
      </c>
      <c r="C353" s="78">
        <v>0</v>
      </c>
      <c r="D353" s="48"/>
    </row>
    <row r="354" spans="1:4">
      <c r="A354" s="30">
        <v>734</v>
      </c>
      <c r="B354" s="31" t="s">
        <v>345</v>
      </c>
      <c r="C354" s="78">
        <v>0</v>
      </c>
      <c r="D354" s="48"/>
    </row>
    <row r="355" spans="1:4">
      <c r="A355" s="30">
        <v>735</v>
      </c>
      <c r="B355" s="31" t="s">
        <v>346</v>
      </c>
      <c r="C355" s="78">
        <v>0</v>
      </c>
      <c r="D355" s="48"/>
    </row>
    <row r="356" spans="1:4">
      <c r="A356" s="30">
        <v>739</v>
      </c>
      <c r="B356" s="31" t="s">
        <v>347</v>
      </c>
      <c r="C356" s="78">
        <v>0</v>
      </c>
      <c r="D356" s="48"/>
    </row>
    <row r="357" spans="1:4">
      <c r="A357" s="28" t="s">
        <v>348</v>
      </c>
      <c r="B357" s="29"/>
      <c r="C357" s="77">
        <v>0</v>
      </c>
      <c r="D357" s="48"/>
    </row>
    <row r="358" spans="1:4" ht="26.25">
      <c r="A358" s="30">
        <v>741</v>
      </c>
      <c r="B358" s="31" t="s">
        <v>349</v>
      </c>
      <c r="C358" s="78">
        <v>0</v>
      </c>
      <c r="D358" s="48"/>
    </row>
    <row r="359" spans="1:4" ht="26.25">
      <c r="A359" s="30">
        <v>742</v>
      </c>
      <c r="B359" s="31" t="s">
        <v>350</v>
      </c>
      <c r="C359" s="78">
        <v>0</v>
      </c>
      <c r="D359" s="48"/>
    </row>
    <row r="360" spans="1:4" ht="26.25">
      <c r="A360" s="30">
        <v>743</v>
      </c>
      <c r="B360" s="31" t="s">
        <v>351</v>
      </c>
      <c r="C360" s="78">
        <v>0</v>
      </c>
      <c r="D360" s="48"/>
    </row>
    <row r="361" spans="1:4" ht="26.25">
      <c r="A361" s="30">
        <v>744</v>
      </c>
      <c r="B361" s="31" t="s">
        <v>352</v>
      </c>
      <c r="C361" s="78">
        <v>0</v>
      </c>
      <c r="D361" s="48"/>
    </row>
    <row r="362" spans="1:4">
      <c r="A362" s="30">
        <v>745</v>
      </c>
      <c r="B362" s="31" t="s">
        <v>353</v>
      </c>
      <c r="C362" s="78">
        <v>0</v>
      </c>
      <c r="D362" s="48"/>
    </row>
    <row r="363" spans="1:4">
      <c r="A363" s="30">
        <v>746</v>
      </c>
      <c r="B363" s="31" t="s">
        <v>354</v>
      </c>
      <c r="C363" s="78">
        <v>0</v>
      </c>
      <c r="D363" s="48"/>
    </row>
    <row r="364" spans="1:4">
      <c r="A364" s="30">
        <v>747</v>
      </c>
      <c r="B364" s="31" t="s">
        <v>355</v>
      </c>
      <c r="C364" s="78">
        <v>0</v>
      </c>
      <c r="D364" s="48"/>
    </row>
    <row r="365" spans="1:4">
      <c r="A365" s="30">
        <v>748</v>
      </c>
      <c r="B365" s="31" t="s">
        <v>356</v>
      </c>
      <c r="C365" s="78">
        <v>0</v>
      </c>
      <c r="D365" s="48"/>
    </row>
    <row r="366" spans="1:4">
      <c r="A366" s="30">
        <v>749</v>
      </c>
      <c r="B366" s="31" t="s">
        <v>357</v>
      </c>
      <c r="C366" s="78">
        <v>0</v>
      </c>
      <c r="D366" s="48"/>
    </row>
    <row r="367" spans="1:4">
      <c r="A367" s="28" t="s">
        <v>358</v>
      </c>
      <c r="B367" s="29"/>
      <c r="C367" s="77">
        <v>0</v>
      </c>
      <c r="D367" s="48"/>
    </row>
    <row r="368" spans="1:4">
      <c r="A368" s="30">
        <v>751</v>
      </c>
      <c r="B368" s="31" t="s">
        <v>359</v>
      </c>
      <c r="C368" s="78">
        <v>0</v>
      </c>
      <c r="D368" s="48"/>
    </row>
    <row r="369" spans="1:4">
      <c r="A369" s="30">
        <v>752</v>
      </c>
      <c r="B369" s="31" t="s">
        <v>360</v>
      </c>
      <c r="C369" s="78">
        <v>0</v>
      </c>
      <c r="D369" s="48"/>
    </row>
    <row r="370" spans="1:4">
      <c r="A370" s="30">
        <v>753</v>
      </c>
      <c r="B370" s="31" t="s">
        <v>361</v>
      </c>
      <c r="C370" s="78">
        <v>0</v>
      </c>
      <c r="D370" s="48"/>
    </row>
    <row r="371" spans="1:4">
      <c r="A371" s="30">
        <v>754</v>
      </c>
      <c r="B371" s="31" t="s">
        <v>362</v>
      </c>
      <c r="C371" s="78">
        <v>0</v>
      </c>
      <c r="D371" s="48"/>
    </row>
    <row r="372" spans="1:4">
      <c r="A372" s="30">
        <v>755</v>
      </c>
      <c r="B372" s="31" t="s">
        <v>363</v>
      </c>
      <c r="C372" s="78">
        <v>0</v>
      </c>
      <c r="D372" s="48"/>
    </row>
    <row r="373" spans="1:4">
      <c r="A373" s="30">
        <v>756</v>
      </c>
      <c r="B373" s="31" t="s">
        <v>364</v>
      </c>
      <c r="C373" s="78">
        <v>0</v>
      </c>
      <c r="D373" s="48"/>
    </row>
    <row r="374" spans="1:4">
      <c r="A374" s="30">
        <v>757</v>
      </c>
      <c r="B374" s="31" t="s">
        <v>365</v>
      </c>
      <c r="C374" s="78">
        <v>0</v>
      </c>
      <c r="D374" s="48"/>
    </row>
    <row r="375" spans="1:4">
      <c r="A375" s="30">
        <v>758</v>
      </c>
      <c r="B375" s="31" t="s">
        <v>366</v>
      </c>
      <c r="C375" s="78">
        <v>0</v>
      </c>
      <c r="D375" s="48"/>
    </row>
    <row r="376" spans="1:4">
      <c r="A376" s="30">
        <v>759</v>
      </c>
      <c r="B376" s="31" t="s">
        <v>367</v>
      </c>
      <c r="C376" s="78">
        <v>0</v>
      </c>
      <c r="D376" s="48"/>
    </row>
    <row r="377" spans="1:4" ht="16.5" thickBot="1">
      <c r="A377" s="86" t="s">
        <v>368</v>
      </c>
      <c r="B377" s="87"/>
      <c r="C377" s="88">
        <v>0</v>
      </c>
      <c r="D377" s="48"/>
    </row>
    <row r="378" spans="1:4" ht="16.5" thickTop="1">
      <c r="A378" s="30">
        <v>761</v>
      </c>
      <c r="B378" s="31" t="s">
        <v>369</v>
      </c>
      <c r="C378" s="78">
        <v>0</v>
      </c>
      <c r="D378" s="48"/>
    </row>
    <row r="379" spans="1:4">
      <c r="A379" s="30">
        <v>762</v>
      </c>
      <c r="B379" s="31" t="s">
        <v>370</v>
      </c>
      <c r="C379" s="78">
        <v>0</v>
      </c>
      <c r="D379" s="48"/>
    </row>
    <row r="380" spans="1:4">
      <c r="A380" s="28" t="s">
        <v>371</v>
      </c>
      <c r="B380" s="29"/>
      <c r="C380" s="77">
        <v>0</v>
      </c>
      <c r="D380" s="48"/>
    </row>
    <row r="381" spans="1:4">
      <c r="A381" s="30">
        <v>791</v>
      </c>
      <c r="B381" s="31" t="s">
        <v>372</v>
      </c>
      <c r="C381" s="78">
        <v>0</v>
      </c>
      <c r="D381" s="48"/>
    </row>
    <row r="382" spans="1:4">
      <c r="A382" s="30">
        <v>792</v>
      </c>
      <c r="B382" s="31" t="s">
        <v>373</v>
      </c>
      <c r="C382" s="78">
        <v>0</v>
      </c>
      <c r="D382" s="48"/>
    </row>
    <row r="383" spans="1:4">
      <c r="A383" s="30">
        <v>799</v>
      </c>
      <c r="B383" s="31" t="s">
        <v>374</v>
      </c>
      <c r="C383" s="78">
        <v>0</v>
      </c>
      <c r="D383" s="48"/>
    </row>
    <row r="384" spans="1:4">
      <c r="A384" s="26" t="s">
        <v>375</v>
      </c>
      <c r="B384" s="27"/>
      <c r="C384" s="52">
        <v>0</v>
      </c>
      <c r="D384" s="48"/>
    </row>
    <row r="385" spans="1:4">
      <c r="A385" s="28" t="s">
        <v>376</v>
      </c>
      <c r="B385" s="29"/>
      <c r="C385" s="77">
        <v>0</v>
      </c>
      <c r="D385" s="48"/>
    </row>
    <row r="386" spans="1:4">
      <c r="A386" s="30">
        <v>811</v>
      </c>
      <c r="B386" s="31" t="s">
        <v>377</v>
      </c>
      <c r="C386" s="78">
        <v>0</v>
      </c>
      <c r="D386" s="48"/>
    </row>
    <row r="387" spans="1:4">
      <c r="A387" s="30">
        <v>812</v>
      </c>
      <c r="B387" s="31" t="s">
        <v>378</v>
      </c>
      <c r="C387" s="78">
        <v>0</v>
      </c>
      <c r="D387" s="48"/>
    </row>
    <row r="388" spans="1:4">
      <c r="A388" s="30">
        <v>813</v>
      </c>
      <c r="B388" s="31" t="s">
        <v>379</v>
      </c>
      <c r="C388" s="78">
        <v>0</v>
      </c>
      <c r="D388" s="48"/>
    </row>
    <row r="389" spans="1:4">
      <c r="A389" s="30">
        <v>814</v>
      </c>
      <c r="B389" s="31" t="s">
        <v>380</v>
      </c>
      <c r="C389" s="78">
        <v>0</v>
      </c>
      <c r="D389" s="48"/>
    </row>
    <row r="390" spans="1:4">
      <c r="A390" s="30">
        <v>815</v>
      </c>
      <c r="B390" s="31" t="s">
        <v>381</v>
      </c>
      <c r="C390" s="78">
        <v>0</v>
      </c>
      <c r="D390" s="48"/>
    </row>
    <row r="391" spans="1:4">
      <c r="A391" s="30">
        <v>816</v>
      </c>
      <c r="B391" s="31" t="s">
        <v>382</v>
      </c>
      <c r="C391" s="78">
        <v>0</v>
      </c>
      <c r="D391" s="48"/>
    </row>
    <row r="392" spans="1:4">
      <c r="A392" s="28" t="s">
        <v>383</v>
      </c>
      <c r="B392" s="29"/>
      <c r="C392" s="77">
        <v>0</v>
      </c>
      <c r="D392" s="48"/>
    </row>
    <row r="393" spans="1:4">
      <c r="A393" s="30">
        <v>831</v>
      </c>
      <c r="B393" s="31" t="s">
        <v>384</v>
      </c>
      <c r="C393" s="78">
        <v>0</v>
      </c>
      <c r="D393" s="48"/>
    </row>
    <row r="394" spans="1:4">
      <c r="A394" s="30">
        <v>832</v>
      </c>
      <c r="B394" s="31" t="s">
        <v>385</v>
      </c>
      <c r="C394" s="78">
        <v>0</v>
      </c>
      <c r="D394" s="48"/>
    </row>
    <row r="395" spans="1:4">
      <c r="A395" s="30">
        <v>833</v>
      </c>
      <c r="B395" s="31" t="s">
        <v>386</v>
      </c>
      <c r="C395" s="78">
        <v>0</v>
      </c>
      <c r="D395" s="48"/>
    </row>
    <row r="396" spans="1:4">
      <c r="A396" s="30">
        <v>834</v>
      </c>
      <c r="B396" s="31" t="s">
        <v>387</v>
      </c>
      <c r="C396" s="78">
        <v>0</v>
      </c>
      <c r="D396" s="48"/>
    </row>
    <row r="397" spans="1:4" ht="26.25">
      <c r="A397" s="30">
        <v>835</v>
      </c>
      <c r="B397" s="31" t="s">
        <v>388</v>
      </c>
      <c r="C397" s="78">
        <v>0</v>
      </c>
      <c r="D397" s="48"/>
    </row>
    <row r="398" spans="1:4">
      <c r="A398" s="28" t="s">
        <v>389</v>
      </c>
      <c r="B398" s="29"/>
      <c r="C398" s="77">
        <v>0</v>
      </c>
      <c r="D398" s="48"/>
    </row>
    <row r="399" spans="1:4">
      <c r="A399" s="30">
        <v>851</v>
      </c>
      <c r="B399" s="31" t="s">
        <v>390</v>
      </c>
      <c r="C399" s="78">
        <v>0</v>
      </c>
      <c r="D399" s="48"/>
    </row>
    <row r="400" spans="1:4">
      <c r="A400" s="30">
        <v>852</v>
      </c>
      <c r="B400" s="31" t="s">
        <v>391</v>
      </c>
      <c r="C400" s="78">
        <v>0</v>
      </c>
      <c r="D400" s="48"/>
    </row>
    <row r="401" spans="1:4">
      <c r="A401" s="30">
        <v>853</v>
      </c>
      <c r="B401" s="31" t="s">
        <v>392</v>
      </c>
      <c r="C401" s="78">
        <v>0</v>
      </c>
      <c r="D401" s="48"/>
    </row>
    <row r="402" spans="1:4">
      <c r="A402" s="26" t="s">
        <v>393</v>
      </c>
      <c r="B402" s="27"/>
      <c r="C402" s="52">
        <v>0</v>
      </c>
      <c r="D402" s="48"/>
    </row>
    <row r="403" spans="1:4">
      <c r="A403" s="28" t="s">
        <v>394</v>
      </c>
      <c r="B403" s="29"/>
      <c r="C403" s="77">
        <v>0</v>
      </c>
      <c r="D403" s="48"/>
    </row>
    <row r="404" spans="1:4">
      <c r="A404" s="30">
        <v>911</v>
      </c>
      <c r="B404" s="31" t="s">
        <v>395</v>
      </c>
      <c r="C404" s="78">
        <v>0</v>
      </c>
      <c r="D404" s="48"/>
    </row>
    <row r="405" spans="1:4">
      <c r="A405" s="30">
        <v>912</v>
      </c>
      <c r="B405" s="31" t="s">
        <v>396</v>
      </c>
      <c r="C405" s="78">
        <v>0</v>
      </c>
      <c r="D405" s="48"/>
    </row>
    <row r="406" spans="1:4">
      <c r="A406" s="30">
        <v>913</v>
      </c>
      <c r="B406" s="31" t="s">
        <v>397</v>
      </c>
      <c r="C406" s="78">
        <v>0</v>
      </c>
      <c r="D406" s="48"/>
    </row>
    <row r="407" spans="1:4">
      <c r="A407" s="30">
        <v>914</v>
      </c>
      <c r="B407" s="31" t="s">
        <v>398</v>
      </c>
      <c r="C407" s="78">
        <v>0</v>
      </c>
      <c r="D407" s="48"/>
    </row>
    <row r="408" spans="1:4">
      <c r="A408" s="30">
        <v>915</v>
      </c>
      <c r="B408" s="31" t="s">
        <v>399</v>
      </c>
      <c r="C408" s="78">
        <v>0</v>
      </c>
      <c r="D408" s="48"/>
    </row>
    <row r="409" spans="1:4">
      <c r="A409" s="30">
        <v>916</v>
      </c>
      <c r="B409" s="31" t="s">
        <v>400</v>
      </c>
      <c r="C409" s="78">
        <v>0</v>
      </c>
      <c r="D409" s="48"/>
    </row>
    <row r="410" spans="1:4">
      <c r="A410" s="30">
        <v>917</v>
      </c>
      <c r="B410" s="31" t="s">
        <v>401</v>
      </c>
      <c r="C410" s="78">
        <v>0</v>
      </c>
      <c r="D410" s="48"/>
    </row>
    <row r="411" spans="1:4">
      <c r="A411" s="30">
        <v>918</v>
      </c>
      <c r="B411" s="31" t="s">
        <v>402</v>
      </c>
      <c r="C411" s="78">
        <v>0</v>
      </c>
      <c r="D411" s="48"/>
    </row>
    <row r="412" spans="1:4">
      <c r="A412" s="28" t="s">
        <v>403</v>
      </c>
      <c r="B412" s="29"/>
      <c r="C412" s="77">
        <v>0</v>
      </c>
      <c r="D412" s="48"/>
    </row>
    <row r="413" spans="1:4">
      <c r="A413" s="30">
        <v>921</v>
      </c>
      <c r="B413" s="31" t="s">
        <v>404</v>
      </c>
      <c r="C413" s="78">
        <v>0</v>
      </c>
      <c r="D413" s="48"/>
    </row>
    <row r="414" spans="1:4">
      <c r="A414" s="30">
        <v>922</v>
      </c>
      <c r="B414" s="31" t="s">
        <v>405</v>
      </c>
      <c r="C414" s="78">
        <v>0</v>
      </c>
      <c r="D414" s="48"/>
    </row>
    <row r="415" spans="1:4">
      <c r="A415" s="30">
        <v>923</v>
      </c>
      <c r="B415" s="31" t="s">
        <v>406</v>
      </c>
      <c r="C415" s="78">
        <v>0</v>
      </c>
      <c r="D415" s="48"/>
    </row>
    <row r="416" spans="1:4">
      <c r="A416" s="30">
        <v>924</v>
      </c>
      <c r="B416" s="31" t="s">
        <v>407</v>
      </c>
      <c r="C416" s="78">
        <v>0</v>
      </c>
      <c r="D416" s="48"/>
    </row>
    <row r="417" spans="1:4">
      <c r="A417" s="30">
        <v>925</v>
      </c>
      <c r="B417" s="31" t="s">
        <v>408</v>
      </c>
      <c r="C417" s="78">
        <v>0</v>
      </c>
      <c r="D417" s="48"/>
    </row>
    <row r="418" spans="1:4">
      <c r="A418" s="30">
        <v>926</v>
      </c>
      <c r="B418" s="31" t="s">
        <v>409</v>
      </c>
      <c r="C418" s="78">
        <v>0</v>
      </c>
      <c r="D418" s="48"/>
    </row>
    <row r="419" spans="1:4">
      <c r="A419" s="30">
        <v>927</v>
      </c>
      <c r="B419" s="31" t="s">
        <v>410</v>
      </c>
      <c r="C419" s="78">
        <v>0</v>
      </c>
      <c r="D419" s="48"/>
    </row>
    <row r="420" spans="1:4" ht="16.5" thickBot="1">
      <c r="A420" s="82">
        <v>928</v>
      </c>
      <c r="B420" s="83" t="s">
        <v>411</v>
      </c>
      <c r="C420" s="85">
        <v>0</v>
      </c>
      <c r="D420" s="48"/>
    </row>
    <row r="421" spans="1:4" ht="16.5" thickTop="1">
      <c r="A421" s="28" t="s">
        <v>412</v>
      </c>
      <c r="B421" s="29"/>
      <c r="C421" s="77">
        <v>0</v>
      </c>
      <c r="D421" s="48"/>
    </row>
    <row r="422" spans="1:4">
      <c r="A422" s="30">
        <v>931</v>
      </c>
      <c r="B422" s="31" t="s">
        <v>413</v>
      </c>
      <c r="C422" s="78">
        <v>0</v>
      </c>
      <c r="D422" s="48"/>
    </row>
    <row r="423" spans="1:4">
      <c r="A423" s="30">
        <v>932</v>
      </c>
      <c r="B423" s="31" t="s">
        <v>414</v>
      </c>
      <c r="C423" s="78">
        <v>0</v>
      </c>
      <c r="D423" s="48"/>
    </row>
    <row r="424" spans="1:4">
      <c r="A424" s="28" t="s">
        <v>415</v>
      </c>
      <c r="B424" s="29"/>
      <c r="C424" s="77">
        <v>0</v>
      </c>
      <c r="D424" s="48"/>
    </row>
    <row r="425" spans="1:4">
      <c r="A425" s="30">
        <v>941</v>
      </c>
      <c r="B425" s="31" t="s">
        <v>416</v>
      </c>
      <c r="C425" s="78">
        <v>0</v>
      </c>
      <c r="D425" s="48"/>
    </row>
    <row r="426" spans="1:4">
      <c r="A426" s="30">
        <v>942</v>
      </c>
      <c r="B426" s="31" t="s">
        <v>417</v>
      </c>
      <c r="C426" s="78">
        <v>0</v>
      </c>
      <c r="D426" s="48"/>
    </row>
    <row r="427" spans="1:4">
      <c r="A427" s="28" t="s">
        <v>418</v>
      </c>
      <c r="B427" s="29"/>
      <c r="C427" s="77">
        <v>0</v>
      </c>
      <c r="D427" s="48"/>
    </row>
    <row r="428" spans="1:4">
      <c r="A428" s="30">
        <v>951</v>
      </c>
      <c r="B428" s="31" t="s">
        <v>419</v>
      </c>
      <c r="C428" s="78">
        <v>0</v>
      </c>
      <c r="D428" s="57"/>
    </row>
    <row r="429" spans="1:4">
      <c r="A429" s="28" t="s">
        <v>420</v>
      </c>
      <c r="B429" s="29"/>
      <c r="C429" s="77">
        <v>0</v>
      </c>
      <c r="D429" s="57"/>
    </row>
    <row r="430" spans="1:4">
      <c r="A430" s="30">
        <v>961</v>
      </c>
      <c r="B430" s="31" t="s">
        <v>421</v>
      </c>
      <c r="C430" s="78">
        <v>0</v>
      </c>
      <c r="D430" s="57"/>
    </row>
    <row r="431" spans="1:4">
      <c r="A431" s="30">
        <v>962</v>
      </c>
      <c r="B431" s="31" t="s">
        <v>422</v>
      </c>
      <c r="C431" s="78">
        <v>0</v>
      </c>
      <c r="D431" s="57"/>
    </row>
    <row r="432" spans="1:4">
      <c r="A432" s="28" t="s">
        <v>423</v>
      </c>
      <c r="B432" s="29"/>
      <c r="C432" s="77">
        <v>0</v>
      </c>
      <c r="D432" s="57"/>
    </row>
    <row r="433" spans="1:4" ht="16.5" thickBot="1">
      <c r="A433" s="30">
        <v>991</v>
      </c>
      <c r="B433" s="31" t="s">
        <v>424</v>
      </c>
      <c r="C433" s="78">
        <v>0</v>
      </c>
      <c r="D433" s="57"/>
    </row>
    <row r="434" spans="1:4" ht="15.75" hidden="1" customHeight="1" thickBot="1">
      <c r="A434" s="36"/>
      <c r="B434" s="10"/>
      <c r="C434" s="23"/>
      <c r="D434" s="59"/>
    </row>
    <row r="435" spans="1:4" ht="3.6" customHeight="1" thickTop="1">
      <c r="A435" s="12"/>
      <c r="B435" s="13"/>
      <c r="C435" s="61"/>
      <c r="D435" s="62"/>
    </row>
    <row r="436" spans="1:4" ht="14.25" customHeight="1" thickBot="1">
      <c r="A436" s="109" t="s">
        <v>4</v>
      </c>
      <c r="B436" s="110"/>
      <c r="C436" s="95">
        <f>+C402+C384+C336+C314+C255+C195+C110+C45+C8</f>
        <v>323771219</v>
      </c>
      <c r="D436" s="65"/>
    </row>
    <row r="437" spans="1:4" ht="0.75" customHeight="1" thickTop="1" thickBot="1">
      <c r="A437" s="16"/>
      <c r="B437" s="17"/>
      <c r="C437" s="68"/>
      <c r="D437" s="69"/>
    </row>
    <row r="438" spans="1:4" ht="16.5" thickTop="1">
      <c r="A438" s="19"/>
      <c r="B438" s="20"/>
      <c r="D438" s="70"/>
    </row>
    <row r="439" spans="1:4">
      <c r="A439" s="19"/>
      <c r="B439" s="20"/>
      <c r="D439" s="70"/>
    </row>
    <row r="440" spans="1:4">
      <c r="A440" s="19"/>
      <c r="B440" s="20"/>
      <c r="D440" s="70"/>
    </row>
    <row r="441" spans="1:4">
      <c r="A441" s="19"/>
      <c r="B441" s="20"/>
      <c r="D441" s="70"/>
    </row>
    <row r="442" spans="1:4">
      <c r="A442" s="19"/>
      <c r="B442" s="20"/>
      <c r="D442" s="70"/>
    </row>
    <row r="443" spans="1:4">
      <c r="A443" s="19"/>
      <c r="B443" s="20"/>
      <c r="D443" s="70"/>
    </row>
    <row r="444" spans="1:4">
      <c r="A444" s="19"/>
      <c r="B444" s="20"/>
      <c r="D444" s="70"/>
    </row>
    <row r="445" spans="1:4">
      <c r="A445" s="19"/>
      <c r="B445" s="20"/>
      <c r="D445" s="70"/>
    </row>
    <row r="446" spans="1:4">
      <c r="A446" s="19"/>
      <c r="B446" s="20"/>
      <c r="D446" s="70"/>
    </row>
    <row r="447" spans="1:4">
      <c r="A447" s="19"/>
      <c r="B447" s="20"/>
      <c r="D447" s="70"/>
    </row>
    <row r="448" spans="1:4">
      <c r="A448" s="19"/>
      <c r="B448" s="20"/>
      <c r="D448" s="70"/>
    </row>
    <row r="449" spans="1:4">
      <c r="A449" s="19"/>
      <c r="B449" s="20"/>
      <c r="D449" s="70"/>
    </row>
    <row r="450" spans="1:4">
      <c r="A450" s="19"/>
      <c r="B450" s="20"/>
      <c r="D450" s="70"/>
    </row>
    <row r="451" spans="1:4">
      <c r="A451" s="19"/>
      <c r="B451" s="20"/>
      <c r="D451" s="70"/>
    </row>
    <row r="452" spans="1:4">
      <c r="A452" s="19"/>
      <c r="B452" s="20"/>
      <c r="D452" s="70"/>
    </row>
    <row r="453" spans="1:4">
      <c r="A453" s="19"/>
      <c r="B453" s="20"/>
      <c r="D453" s="70"/>
    </row>
    <row r="454" spans="1:4">
      <c r="A454" s="19"/>
      <c r="B454" s="20"/>
      <c r="D454" s="70"/>
    </row>
    <row r="455" spans="1:4">
      <c r="A455" s="19"/>
      <c r="B455" s="20"/>
      <c r="D455" s="70"/>
    </row>
    <row r="456" spans="1:4">
      <c r="A456" s="19"/>
      <c r="B456" s="20"/>
      <c r="D456" s="70"/>
    </row>
    <row r="457" spans="1:4">
      <c r="A457" s="19"/>
      <c r="B457" s="20"/>
      <c r="D457" s="70"/>
    </row>
    <row r="458" spans="1:4">
      <c r="A458" s="19"/>
      <c r="B458" s="20"/>
      <c r="D458" s="70"/>
    </row>
    <row r="459" spans="1:4">
      <c r="A459" s="19"/>
      <c r="B459" s="20"/>
      <c r="D459" s="70"/>
    </row>
    <row r="460" spans="1:4">
      <c r="A460" s="19"/>
      <c r="B460" s="20"/>
      <c r="D460" s="70"/>
    </row>
    <row r="461" spans="1:4">
      <c r="A461" s="19"/>
      <c r="B461" s="20"/>
      <c r="D461" s="70"/>
    </row>
    <row r="462" spans="1:4">
      <c r="A462" s="19"/>
      <c r="B462" s="20"/>
      <c r="D462" s="70"/>
    </row>
    <row r="463" spans="1:4">
      <c r="A463" s="19"/>
      <c r="B463" s="20"/>
      <c r="D463" s="70"/>
    </row>
    <row r="464" spans="1:4">
      <c r="A464" s="19"/>
      <c r="B464" s="20"/>
      <c r="D464" s="70"/>
    </row>
    <row r="465" spans="1:4">
      <c r="A465" s="19"/>
      <c r="B465" s="20"/>
      <c r="D465" s="70"/>
    </row>
    <row r="466" spans="1:4">
      <c r="A466" s="19"/>
      <c r="B466" s="20"/>
      <c r="D466" s="70"/>
    </row>
    <row r="467" spans="1:4">
      <c r="D467" s="70"/>
    </row>
    <row r="468" spans="1:4">
      <c r="D468" s="70"/>
    </row>
    <row r="469" spans="1:4">
      <c r="D469" s="70"/>
    </row>
    <row r="470" spans="1:4">
      <c r="D470" s="70"/>
    </row>
    <row r="471" spans="1:4">
      <c r="D471" s="70"/>
    </row>
    <row r="472" spans="1:4">
      <c r="D472" s="70"/>
    </row>
  </sheetData>
  <mergeCells count="7">
    <mergeCell ref="A436:B436"/>
    <mergeCell ref="A1:D1"/>
    <mergeCell ref="A2:D2"/>
    <mergeCell ref="A3:D3"/>
    <mergeCell ref="A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scale="8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G465"/>
  <sheetViews>
    <sheetView topLeftCell="A347" zoomScaleNormal="100" zoomScaleSheetLayoutView="115" workbookViewId="0">
      <selection activeCell="B407" sqref="B407"/>
    </sheetView>
  </sheetViews>
  <sheetFormatPr defaultColWidth="11.42578125" defaultRowHeight="15.75"/>
  <cols>
    <col min="1" max="1" width="10.7109375" style="21" customWidth="1"/>
    <col min="2" max="2" width="75.85546875" style="22" customWidth="1"/>
    <col min="3" max="3" width="13.42578125" style="21" customWidth="1"/>
    <col min="257" max="257" width="10.7109375" customWidth="1"/>
    <col min="258" max="258" width="64.140625" customWidth="1"/>
    <col min="259" max="259" width="15.5703125" customWidth="1"/>
    <col min="513" max="513" width="10.7109375" customWidth="1"/>
    <col min="514" max="514" width="64.140625" customWidth="1"/>
    <col min="515" max="515" width="15.5703125" customWidth="1"/>
    <col min="769" max="769" width="10.7109375" customWidth="1"/>
    <col min="770" max="770" width="64.140625" customWidth="1"/>
    <col min="771" max="771" width="15.5703125" customWidth="1"/>
    <col min="1025" max="1025" width="10.7109375" customWidth="1"/>
    <col min="1026" max="1026" width="64.140625" customWidth="1"/>
    <col min="1027" max="1027" width="15.5703125" customWidth="1"/>
    <col min="1281" max="1281" width="10.7109375" customWidth="1"/>
    <col min="1282" max="1282" width="64.140625" customWidth="1"/>
    <col min="1283" max="1283" width="15.5703125" customWidth="1"/>
    <col min="1537" max="1537" width="10.7109375" customWidth="1"/>
    <col min="1538" max="1538" width="64.140625" customWidth="1"/>
    <col min="1539" max="1539" width="15.5703125" customWidth="1"/>
    <col min="1793" max="1793" width="10.7109375" customWidth="1"/>
    <col min="1794" max="1794" width="64.140625" customWidth="1"/>
    <col min="1795" max="1795" width="15.5703125" customWidth="1"/>
    <col min="2049" max="2049" width="10.7109375" customWidth="1"/>
    <col min="2050" max="2050" width="64.140625" customWidth="1"/>
    <col min="2051" max="2051" width="15.5703125" customWidth="1"/>
    <col min="2305" max="2305" width="10.7109375" customWidth="1"/>
    <col min="2306" max="2306" width="64.140625" customWidth="1"/>
    <col min="2307" max="2307" width="15.5703125" customWidth="1"/>
    <col min="2561" max="2561" width="10.7109375" customWidth="1"/>
    <col min="2562" max="2562" width="64.140625" customWidth="1"/>
    <col min="2563" max="2563" width="15.5703125" customWidth="1"/>
    <col min="2817" max="2817" width="10.7109375" customWidth="1"/>
    <col min="2818" max="2818" width="64.140625" customWidth="1"/>
    <col min="2819" max="2819" width="15.5703125" customWidth="1"/>
    <col min="3073" max="3073" width="10.7109375" customWidth="1"/>
    <col min="3074" max="3074" width="64.140625" customWidth="1"/>
    <col min="3075" max="3075" width="15.5703125" customWidth="1"/>
    <col min="3329" max="3329" width="10.7109375" customWidth="1"/>
    <col min="3330" max="3330" width="64.140625" customWidth="1"/>
    <col min="3331" max="3331" width="15.5703125" customWidth="1"/>
    <col min="3585" max="3585" width="10.7109375" customWidth="1"/>
    <col min="3586" max="3586" width="64.140625" customWidth="1"/>
    <col min="3587" max="3587" width="15.5703125" customWidth="1"/>
    <col min="3841" max="3841" width="10.7109375" customWidth="1"/>
    <col min="3842" max="3842" width="64.140625" customWidth="1"/>
    <col min="3843" max="3843" width="15.5703125" customWidth="1"/>
    <col min="4097" max="4097" width="10.7109375" customWidth="1"/>
    <col min="4098" max="4098" width="64.140625" customWidth="1"/>
    <col min="4099" max="4099" width="15.5703125" customWidth="1"/>
    <col min="4353" max="4353" width="10.7109375" customWidth="1"/>
    <col min="4354" max="4354" width="64.140625" customWidth="1"/>
    <col min="4355" max="4355" width="15.5703125" customWidth="1"/>
    <col min="4609" max="4609" width="10.7109375" customWidth="1"/>
    <col min="4610" max="4610" width="64.140625" customWidth="1"/>
    <col min="4611" max="4611" width="15.5703125" customWidth="1"/>
    <col min="4865" max="4865" width="10.7109375" customWidth="1"/>
    <col min="4866" max="4866" width="64.140625" customWidth="1"/>
    <col min="4867" max="4867" width="15.5703125" customWidth="1"/>
    <col min="5121" max="5121" width="10.7109375" customWidth="1"/>
    <col min="5122" max="5122" width="64.140625" customWidth="1"/>
    <col min="5123" max="5123" width="15.5703125" customWidth="1"/>
    <col min="5377" max="5377" width="10.7109375" customWidth="1"/>
    <col min="5378" max="5378" width="64.140625" customWidth="1"/>
    <col min="5379" max="5379" width="15.5703125" customWidth="1"/>
    <col min="5633" max="5633" width="10.7109375" customWidth="1"/>
    <col min="5634" max="5634" width="64.140625" customWidth="1"/>
    <col min="5635" max="5635" width="15.5703125" customWidth="1"/>
    <col min="5889" max="5889" width="10.7109375" customWidth="1"/>
    <col min="5890" max="5890" width="64.140625" customWidth="1"/>
    <col min="5891" max="5891" width="15.5703125" customWidth="1"/>
    <col min="6145" max="6145" width="10.7109375" customWidth="1"/>
    <col min="6146" max="6146" width="64.140625" customWidth="1"/>
    <col min="6147" max="6147" width="15.5703125" customWidth="1"/>
    <col min="6401" max="6401" width="10.7109375" customWidth="1"/>
    <col min="6402" max="6402" width="64.140625" customWidth="1"/>
    <col min="6403" max="6403" width="15.5703125" customWidth="1"/>
    <col min="6657" max="6657" width="10.7109375" customWidth="1"/>
    <col min="6658" max="6658" width="64.140625" customWidth="1"/>
    <col min="6659" max="6659" width="15.5703125" customWidth="1"/>
    <col min="6913" max="6913" width="10.7109375" customWidth="1"/>
    <col min="6914" max="6914" width="64.140625" customWidth="1"/>
    <col min="6915" max="6915" width="15.5703125" customWidth="1"/>
    <col min="7169" max="7169" width="10.7109375" customWidth="1"/>
    <col min="7170" max="7170" width="64.140625" customWidth="1"/>
    <col min="7171" max="7171" width="15.5703125" customWidth="1"/>
    <col min="7425" max="7425" width="10.7109375" customWidth="1"/>
    <col min="7426" max="7426" width="64.140625" customWidth="1"/>
    <col min="7427" max="7427" width="15.5703125" customWidth="1"/>
    <col min="7681" max="7681" width="10.7109375" customWidth="1"/>
    <col min="7682" max="7682" width="64.140625" customWidth="1"/>
    <col min="7683" max="7683" width="15.5703125" customWidth="1"/>
    <col min="7937" max="7937" width="10.7109375" customWidth="1"/>
    <col min="7938" max="7938" width="64.140625" customWidth="1"/>
    <col min="7939" max="7939" width="15.5703125" customWidth="1"/>
    <col min="8193" max="8193" width="10.7109375" customWidth="1"/>
    <col min="8194" max="8194" width="64.140625" customWidth="1"/>
    <col min="8195" max="8195" width="15.5703125" customWidth="1"/>
    <col min="8449" max="8449" width="10.7109375" customWidth="1"/>
    <col min="8450" max="8450" width="64.140625" customWidth="1"/>
    <col min="8451" max="8451" width="15.5703125" customWidth="1"/>
    <col min="8705" max="8705" width="10.7109375" customWidth="1"/>
    <col min="8706" max="8706" width="64.140625" customWidth="1"/>
    <col min="8707" max="8707" width="15.5703125" customWidth="1"/>
    <col min="8961" max="8961" width="10.7109375" customWidth="1"/>
    <col min="8962" max="8962" width="64.140625" customWidth="1"/>
    <col min="8963" max="8963" width="15.5703125" customWidth="1"/>
    <col min="9217" max="9217" width="10.7109375" customWidth="1"/>
    <col min="9218" max="9218" width="64.140625" customWidth="1"/>
    <col min="9219" max="9219" width="15.5703125" customWidth="1"/>
    <col min="9473" max="9473" width="10.7109375" customWidth="1"/>
    <col min="9474" max="9474" width="64.140625" customWidth="1"/>
    <col min="9475" max="9475" width="15.5703125" customWidth="1"/>
    <col min="9729" max="9729" width="10.7109375" customWidth="1"/>
    <col min="9730" max="9730" width="64.140625" customWidth="1"/>
    <col min="9731" max="9731" width="15.5703125" customWidth="1"/>
    <col min="9985" max="9985" width="10.7109375" customWidth="1"/>
    <col min="9986" max="9986" width="64.140625" customWidth="1"/>
    <col min="9987" max="9987" width="15.5703125" customWidth="1"/>
    <col min="10241" max="10241" width="10.7109375" customWidth="1"/>
    <col min="10242" max="10242" width="64.140625" customWidth="1"/>
    <col min="10243" max="10243" width="15.5703125" customWidth="1"/>
    <col min="10497" max="10497" width="10.7109375" customWidth="1"/>
    <col min="10498" max="10498" width="64.140625" customWidth="1"/>
    <col min="10499" max="10499" width="15.5703125" customWidth="1"/>
    <col min="10753" max="10753" width="10.7109375" customWidth="1"/>
    <col min="10754" max="10754" width="64.140625" customWidth="1"/>
    <col min="10755" max="10755" width="15.5703125" customWidth="1"/>
    <col min="11009" max="11009" width="10.7109375" customWidth="1"/>
    <col min="11010" max="11010" width="64.140625" customWidth="1"/>
    <col min="11011" max="11011" width="15.5703125" customWidth="1"/>
    <col min="11265" max="11265" width="10.7109375" customWidth="1"/>
    <col min="11266" max="11266" width="64.140625" customWidth="1"/>
    <col min="11267" max="11267" width="15.5703125" customWidth="1"/>
    <col min="11521" max="11521" width="10.7109375" customWidth="1"/>
    <col min="11522" max="11522" width="64.140625" customWidth="1"/>
    <col min="11523" max="11523" width="15.5703125" customWidth="1"/>
    <col min="11777" max="11777" width="10.7109375" customWidth="1"/>
    <col min="11778" max="11778" width="64.140625" customWidth="1"/>
    <col min="11779" max="11779" width="15.5703125" customWidth="1"/>
    <col min="12033" max="12033" width="10.7109375" customWidth="1"/>
    <col min="12034" max="12034" width="64.140625" customWidth="1"/>
    <col min="12035" max="12035" width="15.5703125" customWidth="1"/>
    <col min="12289" max="12289" width="10.7109375" customWidth="1"/>
    <col min="12290" max="12290" width="64.140625" customWidth="1"/>
    <col min="12291" max="12291" width="15.5703125" customWidth="1"/>
    <col min="12545" max="12545" width="10.7109375" customWidth="1"/>
    <col min="12546" max="12546" width="64.140625" customWidth="1"/>
    <col min="12547" max="12547" width="15.5703125" customWidth="1"/>
    <col min="12801" max="12801" width="10.7109375" customWidth="1"/>
    <col min="12802" max="12802" width="64.140625" customWidth="1"/>
    <col min="12803" max="12803" width="15.5703125" customWidth="1"/>
    <col min="13057" max="13057" width="10.7109375" customWidth="1"/>
    <col min="13058" max="13058" width="64.140625" customWidth="1"/>
    <col min="13059" max="13059" width="15.5703125" customWidth="1"/>
    <col min="13313" max="13313" width="10.7109375" customWidth="1"/>
    <col min="13314" max="13314" width="64.140625" customWidth="1"/>
    <col min="13315" max="13315" width="15.5703125" customWidth="1"/>
    <col min="13569" max="13569" width="10.7109375" customWidth="1"/>
    <col min="13570" max="13570" width="64.140625" customWidth="1"/>
    <col min="13571" max="13571" width="15.5703125" customWidth="1"/>
    <col min="13825" max="13825" width="10.7109375" customWidth="1"/>
    <col min="13826" max="13826" width="64.140625" customWidth="1"/>
    <col min="13827" max="13827" width="15.5703125" customWidth="1"/>
    <col min="14081" max="14081" width="10.7109375" customWidth="1"/>
    <col min="14082" max="14082" width="64.140625" customWidth="1"/>
    <col min="14083" max="14083" width="15.5703125" customWidth="1"/>
    <col min="14337" max="14337" width="10.7109375" customWidth="1"/>
    <col min="14338" max="14338" width="64.140625" customWidth="1"/>
    <col min="14339" max="14339" width="15.5703125" customWidth="1"/>
    <col min="14593" max="14593" width="10.7109375" customWidth="1"/>
    <col min="14594" max="14594" width="64.140625" customWidth="1"/>
    <col min="14595" max="14595" width="15.5703125" customWidth="1"/>
    <col min="14849" max="14849" width="10.7109375" customWidth="1"/>
    <col min="14850" max="14850" width="64.140625" customWidth="1"/>
    <col min="14851" max="14851" width="15.5703125" customWidth="1"/>
    <col min="15105" max="15105" width="10.7109375" customWidth="1"/>
    <col min="15106" max="15106" width="64.140625" customWidth="1"/>
    <col min="15107" max="15107" width="15.5703125" customWidth="1"/>
    <col min="15361" max="15361" width="10.7109375" customWidth="1"/>
    <col min="15362" max="15362" width="64.140625" customWidth="1"/>
    <col min="15363" max="15363" width="15.5703125" customWidth="1"/>
    <col min="15617" max="15617" width="10.7109375" customWidth="1"/>
    <col min="15618" max="15618" width="64.140625" customWidth="1"/>
    <col min="15619" max="15619" width="15.5703125" customWidth="1"/>
    <col min="15873" max="15873" width="10.7109375" customWidth="1"/>
    <col min="15874" max="15874" width="64.140625" customWidth="1"/>
    <col min="15875" max="15875" width="15.5703125" customWidth="1"/>
    <col min="16129" max="16129" width="10.7109375" customWidth="1"/>
    <col min="16130" max="16130" width="64.140625" customWidth="1"/>
    <col min="16131" max="16131" width="15.5703125" customWidth="1"/>
  </cols>
  <sheetData>
    <row r="1" spans="1:3" ht="16.5">
      <c r="A1" s="111" t="s">
        <v>427</v>
      </c>
      <c r="B1" s="111"/>
      <c r="C1" s="111"/>
    </row>
    <row r="2" spans="1:3" ht="16.5">
      <c r="A2" s="112" t="s">
        <v>1</v>
      </c>
      <c r="B2" s="112"/>
      <c r="C2" s="112"/>
    </row>
    <row r="3" spans="1:3" ht="35.25" customHeight="1">
      <c r="A3" s="114" t="s">
        <v>428</v>
      </c>
      <c r="B3" s="114"/>
      <c r="C3" s="114"/>
    </row>
    <row r="4" spans="1:3" ht="16.5" thickBot="1">
      <c r="A4" s="1"/>
      <c r="B4" s="2"/>
      <c r="C4" s="1"/>
    </row>
    <row r="5" spans="1:3" ht="16.5" thickTop="1">
      <c r="A5" s="101" t="s">
        <v>3</v>
      </c>
      <c r="B5" s="102"/>
      <c r="C5" s="3" t="s">
        <v>4</v>
      </c>
    </row>
    <row r="6" spans="1:3" ht="15.6" customHeight="1" thickBot="1">
      <c r="A6" s="103"/>
      <c r="B6" s="104"/>
      <c r="C6" s="4"/>
    </row>
    <row r="7" spans="1:3" ht="16.5" hidden="1" customHeight="1" thickTop="1" thickBot="1">
      <c r="A7" s="91"/>
      <c r="B7" s="92"/>
      <c r="C7" s="93"/>
    </row>
    <row r="8" spans="1:3" ht="16.5" thickTop="1">
      <c r="A8" s="26" t="s">
        <v>7</v>
      </c>
      <c r="B8" s="27"/>
      <c r="C8" s="7">
        <v>81523506</v>
      </c>
    </row>
    <row r="9" spans="1:3" ht="15">
      <c r="A9" s="28" t="s">
        <v>8</v>
      </c>
      <c r="B9" s="29"/>
      <c r="C9" s="8">
        <v>45745718</v>
      </c>
    </row>
    <row r="10" spans="1:3" ht="15">
      <c r="A10" s="30">
        <v>111</v>
      </c>
      <c r="B10" s="31" t="s">
        <v>9</v>
      </c>
      <c r="C10" s="9">
        <v>0</v>
      </c>
    </row>
    <row r="11" spans="1:3" ht="15">
      <c r="A11" s="30">
        <v>112</v>
      </c>
      <c r="B11" s="31" t="s">
        <v>10</v>
      </c>
      <c r="C11" s="9">
        <v>0</v>
      </c>
    </row>
    <row r="12" spans="1:3" ht="15">
      <c r="A12" s="30">
        <v>113</v>
      </c>
      <c r="B12" s="31" t="s">
        <v>11</v>
      </c>
      <c r="C12" s="9">
        <v>45745718</v>
      </c>
    </row>
    <row r="13" spans="1:3" ht="15">
      <c r="A13" s="30">
        <v>114</v>
      </c>
      <c r="B13" s="31" t="s">
        <v>12</v>
      </c>
      <c r="C13" s="9">
        <v>0</v>
      </c>
    </row>
    <row r="14" spans="1:3" ht="15">
      <c r="A14" s="28" t="s">
        <v>13</v>
      </c>
      <c r="B14" s="29"/>
      <c r="C14" s="8">
        <v>4305523</v>
      </c>
    </row>
    <row r="15" spans="1:3" ht="15">
      <c r="A15" s="30">
        <v>121</v>
      </c>
      <c r="B15" s="31" t="s">
        <v>14</v>
      </c>
      <c r="C15" s="9">
        <v>4305523</v>
      </c>
    </row>
    <row r="16" spans="1:3" ht="15">
      <c r="A16" s="30">
        <v>122</v>
      </c>
      <c r="B16" s="31" t="s">
        <v>15</v>
      </c>
      <c r="C16" s="9">
        <v>0</v>
      </c>
    </row>
    <row r="17" spans="1:3" ht="15">
      <c r="A17" s="30">
        <v>123</v>
      </c>
      <c r="B17" s="31" t="s">
        <v>16</v>
      </c>
      <c r="C17" s="9">
        <v>0</v>
      </c>
    </row>
    <row r="18" spans="1:3" ht="26.25">
      <c r="A18" s="30">
        <v>124</v>
      </c>
      <c r="B18" s="31" t="s">
        <v>17</v>
      </c>
      <c r="C18" s="9">
        <v>0</v>
      </c>
    </row>
    <row r="19" spans="1:3" ht="15">
      <c r="A19" s="28" t="s">
        <v>18</v>
      </c>
      <c r="B19" s="29"/>
      <c r="C19" s="8">
        <v>16648085</v>
      </c>
    </row>
    <row r="20" spans="1:3" ht="15">
      <c r="A20" s="30">
        <v>131</v>
      </c>
      <c r="B20" s="31" t="s">
        <v>19</v>
      </c>
      <c r="C20" s="9">
        <v>137709</v>
      </c>
    </row>
    <row r="21" spans="1:3" ht="15">
      <c r="A21" s="30">
        <v>132</v>
      </c>
      <c r="B21" s="31" t="s">
        <v>20</v>
      </c>
      <c r="C21" s="9">
        <v>7207346</v>
      </c>
    </row>
    <row r="22" spans="1:3" ht="15">
      <c r="A22" s="30">
        <v>133</v>
      </c>
      <c r="B22" s="31" t="s">
        <v>21</v>
      </c>
      <c r="C22" s="9">
        <v>0</v>
      </c>
    </row>
    <row r="23" spans="1:3" ht="15">
      <c r="A23" s="30">
        <v>134</v>
      </c>
      <c r="B23" s="31" t="s">
        <v>22</v>
      </c>
      <c r="C23" s="9">
        <v>9303030</v>
      </c>
    </row>
    <row r="24" spans="1:3" ht="15">
      <c r="A24" s="30">
        <v>135</v>
      </c>
      <c r="B24" s="31" t="s">
        <v>23</v>
      </c>
      <c r="C24" s="9">
        <v>0</v>
      </c>
    </row>
    <row r="25" spans="1:3" ht="17.25" customHeight="1">
      <c r="A25" s="30">
        <v>136</v>
      </c>
      <c r="B25" s="31" t="s">
        <v>24</v>
      </c>
      <c r="C25" s="9">
        <v>0</v>
      </c>
    </row>
    <row r="26" spans="1:3" ht="15">
      <c r="A26" s="30">
        <v>137</v>
      </c>
      <c r="B26" s="31" t="s">
        <v>25</v>
      </c>
      <c r="C26" s="9">
        <v>0</v>
      </c>
    </row>
    <row r="27" spans="1:3" ht="17.25" customHeight="1">
      <c r="A27" s="30">
        <v>138</v>
      </c>
      <c r="B27" s="31" t="s">
        <v>26</v>
      </c>
      <c r="C27" s="9">
        <v>0</v>
      </c>
    </row>
    <row r="28" spans="1:3" ht="15">
      <c r="A28" s="28" t="s">
        <v>27</v>
      </c>
      <c r="B28" s="29"/>
      <c r="C28" s="8">
        <v>13705745</v>
      </c>
    </row>
    <row r="29" spans="1:3" ht="15">
      <c r="A29" s="30">
        <v>141</v>
      </c>
      <c r="B29" s="31" t="s">
        <v>28</v>
      </c>
      <c r="C29" s="8">
        <v>9805012</v>
      </c>
    </row>
    <row r="30" spans="1:3" ht="15">
      <c r="A30" s="30">
        <v>142</v>
      </c>
      <c r="B30" s="31" t="s">
        <v>29</v>
      </c>
      <c r="C30" s="8">
        <v>2490777</v>
      </c>
    </row>
    <row r="31" spans="1:3" ht="15">
      <c r="A31" s="30">
        <v>143</v>
      </c>
      <c r="B31" s="31" t="s">
        <v>30</v>
      </c>
      <c r="C31" s="8">
        <v>1409956</v>
      </c>
    </row>
    <row r="32" spans="1:3" ht="15">
      <c r="A32" s="30">
        <v>144</v>
      </c>
      <c r="B32" s="31" t="s">
        <v>31</v>
      </c>
      <c r="C32" s="8">
        <v>0</v>
      </c>
    </row>
    <row r="33" spans="1:3" ht="15">
      <c r="A33" s="28" t="s">
        <v>32</v>
      </c>
      <c r="B33" s="29"/>
      <c r="C33" s="8">
        <v>618173</v>
      </c>
    </row>
    <row r="34" spans="1:3" ht="15">
      <c r="A34" s="30">
        <v>151</v>
      </c>
      <c r="B34" s="31" t="s">
        <v>33</v>
      </c>
      <c r="C34" s="9">
        <v>538173</v>
      </c>
    </row>
    <row r="35" spans="1:3" ht="15">
      <c r="A35" s="30">
        <v>152</v>
      </c>
      <c r="B35" s="31" t="s">
        <v>34</v>
      </c>
      <c r="C35" s="9">
        <v>0</v>
      </c>
    </row>
    <row r="36" spans="1:3" ht="15">
      <c r="A36" s="30">
        <v>153</v>
      </c>
      <c r="B36" s="31" t="s">
        <v>35</v>
      </c>
      <c r="C36" s="9">
        <v>0</v>
      </c>
    </row>
    <row r="37" spans="1:3" ht="15">
      <c r="A37" s="30">
        <v>154</v>
      </c>
      <c r="B37" s="31" t="s">
        <v>36</v>
      </c>
      <c r="C37" s="9">
        <v>80000</v>
      </c>
    </row>
    <row r="38" spans="1:3" ht="15">
      <c r="A38" s="30">
        <v>155</v>
      </c>
      <c r="B38" s="31" t="s">
        <v>37</v>
      </c>
      <c r="C38" s="9">
        <v>0</v>
      </c>
    </row>
    <row r="39" spans="1:3" ht="15">
      <c r="A39" s="30">
        <v>159</v>
      </c>
      <c r="B39" s="31" t="s">
        <v>38</v>
      </c>
      <c r="C39" s="9">
        <v>0</v>
      </c>
    </row>
    <row r="40" spans="1:3" ht="15">
      <c r="A40" s="28" t="s">
        <v>39</v>
      </c>
      <c r="B40" s="29"/>
      <c r="C40" s="8">
        <v>4737</v>
      </c>
    </row>
    <row r="41" spans="1:3" ht="15">
      <c r="A41" s="30">
        <v>161</v>
      </c>
      <c r="B41" s="31" t="s">
        <v>40</v>
      </c>
      <c r="C41" s="9">
        <v>4737</v>
      </c>
    </row>
    <row r="42" spans="1:3" ht="15">
      <c r="A42" s="28" t="s">
        <v>41</v>
      </c>
      <c r="B42" s="29"/>
      <c r="C42" s="8">
        <v>495525</v>
      </c>
    </row>
    <row r="43" spans="1:3" ht="15">
      <c r="A43" s="30">
        <v>171</v>
      </c>
      <c r="B43" s="31" t="s">
        <v>42</v>
      </c>
      <c r="C43" s="9">
        <v>495525</v>
      </c>
    </row>
    <row r="44" spans="1:3" ht="15">
      <c r="A44" s="30">
        <v>172</v>
      </c>
      <c r="B44" s="31" t="s">
        <v>43</v>
      </c>
      <c r="C44" s="9">
        <v>0</v>
      </c>
    </row>
    <row r="45" spans="1:3">
      <c r="A45" s="26" t="s">
        <v>44</v>
      </c>
      <c r="B45" s="27"/>
      <c r="C45" s="7">
        <v>3613221</v>
      </c>
    </row>
    <row r="46" spans="1:3" ht="15">
      <c r="A46" s="28" t="s">
        <v>45</v>
      </c>
      <c r="B46" s="29"/>
      <c r="C46" s="8">
        <v>1138992</v>
      </c>
    </row>
    <row r="47" spans="1:3" ht="15">
      <c r="A47" s="30">
        <v>211</v>
      </c>
      <c r="B47" s="31" t="s">
        <v>46</v>
      </c>
      <c r="C47" s="9">
        <v>596000</v>
      </c>
    </row>
    <row r="48" spans="1:3" ht="15">
      <c r="A48" s="30">
        <v>212</v>
      </c>
      <c r="B48" s="31" t="s">
        <v>47</v>
      </c>
      <c r="C48" s="9">
        <v>0</v>
      </c>
    </row>
    <row r="49" spans="1:3" thickBot="1">
      <c r="A49" s="82">
        <v>213</v>
      </c>
      <c r="B49" s="83" t="s">
        <v>48</v>
      </c>
      <c r="C49" s="89">
        <v>0</v>
      </c>
    </row>
    <row r="50" spans="1:3" ht="19.5" customHeight="1" thickTop="1">
      <c r="A50" s="30">
        <v>214</v>
      </c>
      <c r="B50" s="31" t="s">
        <v>49</v>
      </c>
      <c r="C50" s="9">
        <v>292600</v>
      </c>
    </row>
    <row r="51" spans="1:3" ht="15">
      <c r="A51" s="30">
        <v>215</v>
      </c>
      <c r="B51" s="31" t="s">
        <v>50</v>
      </c>
      <c r="C51" s="9">
        <v>35000</v>
      </c>
    </row>
    <row r="52" spans="1:3" ht="15">
      <c r="A52" s="30">
        <v>216</v>
      </c>
      <c r="B52" s="31" t="s">
        <v>51</v>
      </c>
      <c r="C52" s="9">
        <v>214392</v>
      </c>
    </row>
    <row r="53" spans="1:3" ht="15">
      <c r="A53" s="30">
        <v>217</v>
      </c>
      <c r="B53" s="31" t="s">
        <v>52</v>
      </c>
      <c r="C53" s="9">
        <v>0</v>
      </c>
    </row>
    <row r="54" spans="1:3" ht="15">
      <c r="A54" s="30">
        <v>218</v>
      </c>
      <c r="B54" s="31" t="s">
        <v>53</v>
      </c>
      <c r="C54" s="9">
        <v>1000</v>
      </c>
    </row>
    <row r="55" spans="1:3" ht="15">
      <c r="A55" s="28" t="s">
        <v>54</v>
      </c>
      <c r="B55" s="29"/>
      <c r="C55" s="8">
        <v>498779</v>
      </c>
    </row>
    <row r="56" spans="1:3" ht="15">
      <c r="A56" s="30">
        <v>221</v>
      </c>
      <c r="B56" s="31" t="s">
        <v>55</v>
      </c>
      <c r="C56" s="9">
        <v>497779</v>
      </c>
    </row>
    <row r="57" spans="1:3" ht="15">
      <c r="A57" s="30">
        <v>222</v>
      </c>
      <c r="B57" s="31" t="s">
        <v>56</v>
      </c>
      <c r="C57" s="9">
        <v>0</v>
      </c>
    </row>
    <row r="58" spans="1:3" ht="15">
      <c r="A58" s="30">
        <v>223</v>
      </c>
      <c r="B58" s="31" t="s">
        <v>57</v>
      </c>
      <c r="C58" s="9">
        <v>1000</v>
      </c>
    </row>
    <row r="59" spans="1:3" ht="15">
      <c r="A59" s="28" t="s">
        <v>58</v>
      </c>
      <c r="B59" s="29"/>
      <c r="C59" s="8">
        <v>0</v>
      </c>
    </row>
    <row r="60" spans="1:3" ht="18" customHeight="1">
      <c r="A60" s="30">
        <v>231</v>
      </c>
      <c r="B60" s="31" t="s">
        <v>59</v>
      </c>
      <c r="C60" s="9">
        <v>0</v>
      </c>
    </row>
    <row r="61" spans="1:3" ht="15">
      <c r="A61" s="30">
        <v>232</v>
      </c>
      <c r="B61" s="31" t="s">
        <v>60</v>
      </c>
      <c r="C61" s="9">
        <v>0</v>
      </c>
    </row>
    <row r="62" spans="1:3" ht="15">
      <c r="A62" s="30">
        <v>233</v>
      </c>
      <c r="B62" s="31" t="s">
        <v>61</v>
      </c>
      <c r="C62" s="9">
        <v>0</v>
      </c>
    </row>
    <row r="63" spans="1:3" ht="26.25">
      <c r="A63" s="30">
        <v>234</v>
      </c>
      <c r="B63" s="31" t="s">
        <v>62</v>
      </c>
      <c r="C63" s="9">
        <v>0</v>
      </c>
    </row>
    <row r="64" spans="1:3" ht="18" customHeight="1">
      <c r="A64" s="30">
        <v>235</v>
      </c>
      <c r="B64" s="31" t="s">
        <v>63</v>
      </c>
      <c r="C64" s="9">
        <v>0</v>
      </c>
    </row>
    <row r="65" spans="1:3" ht="15">
      <c r="A65" s="30">
        <v>236</v>
      </c>
      <c r="B65" s="31" t="s">
        <v>64</v>
      </c>
      <c r="C65" s="9">
        <v>0</v>
      </c>
    </row>
    <row r="66" spans="1:3" ht="15">
      <c r="A66" s="30">
        <v>237</v>
      </c>
      <c r="B66" s="31" t="s">
        <v>65</v>
      </c>
      <c r="C66" s="9">
        <v>0</v>
      </c>
    </row>
    <row r="67" spans="1:3" ht="15">
      <c r="A67" s="30">
        <v>238</v>
      </c>
      <c r="B67" s="31" t="s">
        <v>66</v>
      </c>
      <c r="C67" s="9">
        <v>0</v>
      </c>
    </row>
    <row r="68" spans="1:3" ht="15">
      <c r="A68" s="30">
        <v>239</v>
      </c>
      <c r="B68" s="31" t="s">
        <v>67</v>
      </c>
      <c r="C68" s="9">
        <v>0</v>
      </c>
    </row>
    <row r="69" spans="1:3" ht="15">
      <c r="A69" s="28" t="s">
        <v>68</v>
      </c>
      <c r="B69" s="29"/>
      <c r="C69" s="8">
        <v>165296</v>
      </c>
    </row>
    <row r="70" spans="1:3" ht="15">
      <c r="A70" s="30">
        <v>241</v>
      </c>
      <c r="B70" s="31" t="s">
        <v>69</v>
      </c>
      <c r="C70" s="9">
        <v>0</v>
      </c>
    </row>
    <row r="71" spans="1:3" ht="15">
      <c r="A71" s="30">
        <v>242</v>
      </c>
      <c r="B71" s="31" t="s">
        <v>70</v>
      </c>
      <c r="C71" s="9">
        <v>0</v>
      </c>
    </row>
    <row r="72" spans="1:3" ht="15">
      <c r="A72" s="30">
        <v>243</v>
      </c>
      <c r="B72" s="31" t="s">
        <v>71</v>
      </c>
      <c r="C72" s="9">
        <v>0</v>
      </c>
    </row>
    <row r="73" spans="1:3" ht="15">
      <c r="A73" s="30">
        <v>244</v>
      </c>
      <c r="B73" s="31" t="s">
        <v>72</v>
      </c>
      <c r="C73" s="9">
        <v>0</v>
      </c>
    </row>
    <row r="74" spans="1:3" ht="15">
      <c r="A74" s="30">
        <v>245</v>
      </c>
      <c r="B74" s="31" t="s">
        <v>73</v>
      </c>
      <c r="C74" s="9">
        <v>0</v>
      </c>
    </row>
    <row r="75" spans="1:3" ht="15">
      <c r="A75" s="30">
        <v>246</v>
      </c>
      <c r="B75" s="31" t="s">
        <v>74</v>
      </c>
      <c r="C75" s="9">
        <v>46600</v>
      </c>
    </row>
    <row r="76" spans="1:3" ht="15">
      <c r="A76" s="30">
        <v>247</v>
      </c>
      <c r="B76" s="31" t="s">
        <v>75</v>
      </c>
      <c r="C76" s="9">
        <v>0</v>
      </c>
    </row>
    <row r="77" spans="1:3" ht="15">
      <c r="A77" s="30">
        <v>248</v>
      </c>
      <c r="B77" s="31" t="s">
        <v>76</v>
      </c>
      <c r="C77" s="9">
        <v>67058</v>
      </c>
    </row>
    <row r="78" spans="1:3" ht="15">
      <c r="A78" s="30">
        <v>249</v>
      </c>
      <c r="B78" s="31" t="s">
        <v>77</v>
      </c>
      <c r="C78" s="9">
        <v>51638</v>
      </c>
    </row>
    <row r="79" spans="1:3" ht="15">
      <c r="A79" s="28" t="s">
        <v>78</v>
      </c>
      <c r="B79" s="29"/>
      <c r="C79" s="8">
        <v>34026</v>
      </c>
    </row>
    <row r="80" spans="1:3" ht="15">
      <c r="A80" s="30">
        <v>251</v>
      </c>
      <c r="B80" s="31" t="s">
        <v>79</v>
      </c>
      <c r="C80" s="9">
        <v>0</v>
      </c>
    </row>
    <row r="81" spans="1:3" ht="15">
      <c r="A81" s="30">
        <v>252</v>
      </c>
      <c r="B81" s="31" t="s">
        <v>80</v>
      </c>
      <c r="C81" s="9">
        <v>0</v>
      </c>
    </row>
    <row r="82" spans="1:3" ht="15">
      <c r="A82" s="30">
        <v>253</v>
      </c>
      <c r="B82" s="31" t="s">
        <v>81</v>
      </c>
      <c r="C82" s="9">
        <v>34026</v>
      </c>
    </row>
    <row r="83" spans="1:3" ht="15">
      <c r="A83" s="30">
        <v>254</v>
      </c>
      <c r="B83" s="31" t="s">
        <v>82</v>
      </c>
      <c r="C83" s="9">
        <v>0</v>
      </c>
    </row>
    <row r="84" spans="1:3" ht="15">
      <c r="A84" s="30">
        <v>255</v>
      </c>
      <c r="B84" s="31" t="s">
        <v>83</v>
      </c>
      <c r="C84" s="9">
        <v>0</v>
      </c>
    </row>
    <row r="85" spans="1:3" ht="15">
      <c r="A85" s="30">
        <v>256</v>
      </c>
      <c r="B85" s="31" t="s">
        <v>84</v>
      </c>
      <c r="C85" s="9">
        <v>0</v>
      </c>
    </row>
    <row r="86" spans="1:3" ht="15">
      <c r="A86" s="30">
        <v>259</v>
      </c>
      <c r="B86" s="31" t="s">
        <v>85</v>
      </c>
      <c r="C86" s="9">
        <v>0</v>
      </c>
    </row>
    <row r="87" spans="1:3" ht="15">
      <c r="A87" s="28" t="s">
        <v>86</v>
      </c>
      <c r="B87" s="29"/>
      <c r="C87" s="8">
        <v>1426205</v>
      </c>
    </row>
    <row r="88" spans="1:3" ht="15">
      <c r="A88" s="30">
        <v>261</v>
      </c>
      <c r="B88" s="31" t="s">
        <v>87</v>
      </c>
      <c r="C88" s="9">
        <v>1426205</v>
      </c>
    </row>
    <row r="89" spans="1:3" ht="15">
      <c r="A89" s="30">
        <v>262</v>
      </c>
      <c r="B89" s="31" t="s">
        <v>88</v>
      </c>
      <c r="C89" s="9">
        <v>0</v>
      </c>
    </row>
    <row r="90" spans="1:3" thickBot="1">
      <c r="A90" s="86" t="s">
        <v>89</v>
      </c>
      <c r="B90" s="87"/>
      <c r="C90" s="90">
        <v>95000</v>
      </c>
    </row>
    <row r="91" spans="1:3" thickTop="1">
      <c r="A91" s="30">
        <v>271</v>
      </c>
      <c r="B91" s="31" t="s">
        <v>90</v>
      </c>
      <c r="C91" s="9">
        <v>95000</v>
      </c>
    </row>
    <row r="92" spans="1:3" ht="15">
      <c r="A92" s="30">
        <v>272</v>
      </c>
      <c r="B92" s="31" t="s">
        <v>91</v>
      </c>
      <c r="C92" s="9">
        <v>0</v>
      </c>
    </row>
    <row r="93" spans="1:3" ht="15">
      <c r="A93" s="30">
        <v>273</v>
      </c>
      <c r="B93" s="31" t="s">
        <v>92</v>
      </c>
      <c r="C93" s="9">
        <v>0</v>
      </c>
    </row>
    <row r="94" spans="1:3" ht="15">
      <c r="A94" s="30">
        <v>274</v>
      </c>
      <c r="B94" s="31" t="s">
        <v>93</v>
      </c>
      <c r="C94" s="9">
        <v>0</v>
      </c>
    </row>
    <row r="95" spans="1:3" ht="15">
      <c r="A95" s="30">
        <v>275</v>
      </c>
      <c r="B95" s="31" t="s">
        <v>94</v>
      </c>
      <c r="C95" s="9">
        <v>0</v>
      </c>
    </row>
    <row r="96" spans="1:3" ht="15">
      <c r="A96" s="28" t="s">
        <v>95</v>
      </c>
      <c r="B96" s="29"/>
      <c r="C96" s="8">
        <v>0</v>
      </c>
    </row>
    <row r="97" spans="1:3" ht="15">
      <c r="A97" s="30">
        <v>281</v>
      </c>
      <c r="B97" s="31" t="s">
        <v>96</v>
      </c>
      <c r="C97" s="9">
        <v>0</v>
      </c>
    </row>
    <row r="98" spans="1:3" ht="15">
      <c r="A98" s="30">
        <v>282</v>
      </c>
      <c r="B98" s="31" t="s">
        <v>97</v>
      </c>
      <c r="C98" s="9">
        <v>0</v>
      </c>
    </row>
    <row r="99" spans="1:3" ht="15">
      <c r="A99" s="30">
        <v>283</v>
      </c>
      <c r="B99" s="31" t="s">
        <v>98</v>
      </c>
      <c r="C99" s="9">
        <v>0</v>
      </c>
    </row>
    <row r="100" spans="1:3" ht="15">
      <c r="A100" s="28" t="s">
        <v>99</v>
      </c>
      <c r="B100" s="29"/>
      <c r="C100" s="8">
        <v>254923</v>
      </c>
    </row>
    <row r="101" spans="1:3" ht="15">
      <c r="A101" s="30">
        <v>291</v>
      </c>
      <c r="B101" s="31" t="s">
        <v>100</v>
      </c>
      <c r="C101" s="9">
        <v>58479</v>
      </c>
    </row>
    <row r="102" spans="1:3" ht="15">
      <c r="A102" s="30">
        <v>292</v>
      </c>
      <c r="B102" s="31" t="s">
        <v>101</v>
      </c>
      <c r="C102" s="9">
        <v>80827</v>
      </c>
    </row>
    <row r="103" spans="1:3" ht="26.25">
      <c r="A103" s="30">
        <v>293</v>
      </c>
      <c r="B103" s="31" t="s">
        <v>102</v>
      </c>
      <c r="C103" s="9">
        <v>0</v>
      </c>
    </row>
    <row r="104" spans="1:3" ht="25.5" customHeight="1">
      <c r="A104" s="30">
        <v>294</v>
      </c>
      <c r="B104" s="31" t="s">
        <v>103</v>
      </c>
      <c r="C104" s="9">
        <v>32390</v>
      </c>
    </row>
    <row r="105" spans="1:3" ht="17.25" customHeight="1">
      <c r="A105" s="30">
        <v>295</v>
      </c>
      <c r="B105" s="31" t="s">
        <v>104</v>
      </c>
      <c r="C105" s="9">
        <v>0</v>
      </c>
    </row>
    <row r="106" spans="1:3" ht="15">
      <c r="A106" s="30">
        <v>296</v>
      </c>
      <c r="B106" s="31" t="s">
        <v>105</v>
      </c>
      <c r="C106" s="9">
        <v>83227</v>
      </c>
    </row>
    <row r="107" spans="1:3" ht="15">
      <c r="A107" s="30">
        <v>297</v>
      </c>
      <c r="B107" s="31" t="s">
        <v>106</v>
      </c>
      <c r="C107" s="9">
        <v>0</v>
      </c>
    </row>
    <row r="108" spans="1:3" ht="15">
      <c r="A108" s="30">
        <v>298</v>
      </c>
      <c r="B108" s="31" t="s">
        <v>107</v>
      </c>
      <c r="C108" s="9">
        <v>0</v>
      </c>
    </row>
    <row r="109" spans="1:3" ht="15">
      <c r="A109" s="30">
        <v>299</v>
      </c>
      <c r="B109" s="31" t="s">
        <v>108</v>
      </c>
      <c r="C109" s="9">
        <v>0</v>
      </c>
    </row>
    <row r="110" spans="1:3">
      <c r="A110" s="26" t="s">
        <v>109</v>
      </c>
      <c r="B110" s="27"/>
      <c r="C110" s="7">
        <v>10103401</v>
      </c>
    </row>
    <row r="111" spans="1:3" ht="15">
      <c r="A111" s="28" t="s">
        <v>110</v>
      </c>
      <c r="B111" s="29"/>
      <c r="C111" s="8">
        <v>1429289</v>
      </c>
    </row>
    <row r="112" spans="1:3" ht="15">
      <c r="A112" s="30">
        <v>311</v>
      </c>
      <c r="B112" s="31" t="s">
        <v>111</v>
      </c>
      <c r="C112" s="9">
        <v>950188</v>
      </c>
    </row>
    <row r="113" spans="1:3" ht="15">
      <c r="A113" s="30">
        <v>312</v>
      </c>
      <c r="B113" s="31" t="s">
        <v>112</v>
      </c>
      <c r="C113" s="9">
        <v>0</v>
      </c>
    </row>
    <row r="114" spans="1:3" ht="15">
      <c r="A114" s="30">
        <v>313</v>
      </c>
      <c r="B114" s="31" t="s">
        <v>113</v>
      </c>
      <c r="C114" s="9">
        <v>41500</v>
      </c>
    </row>
    <row r="115" spans="1:3" ht="15">
      <c r="A115" s="30">
        <v>314</v>
      </c>
      <c r="B115" s="31" t="s">
        <v>114</v>
      </c>
      <c r="C115" s="9">
        <v>182801</v>
      </c>
    </row>
    <row r="116" spans="1:3" ht="15">
      <c r="A116" s="30">
        <v>315</v>
      </c>
      <c r="B116" s="31" t="s">
        <v>115</v>
      </c>
      <c r="C116" s="9">
        <v>49200</v>
      </c>
    </row>
    <row r="117" spans="1:3" ht="15">
      <c r="A117" s="30">
        <v>316</v>
      </c>
      <c r="B117" s="31" t="s">
        <v>116</v>
      </c>
      <c r="C117" s="9">
        <v>33600</v>
      </c>
    </row>
    <row r="118" spans="1:3" ht="15">
      <c r="A118" s="30">
        <v>317</v>
      </c>
      <c r="B118" s="31" t="s">
        <v>117</v>
      </c>
      <c r="C118" s="9">
        <v>70000</v>
      </c>
    </row>
    <row r="119" spans="1:3" ht="15">
      <c r="A119" s="30">
        <v>318</v>
      </c>
      <c r="B119" s="31" t="s">
        <v>118</v>
      </c>
      <c r="C119" s="9">
        <v>102000</v>
      </c>
    </row>
    <row r="120" spans="1:3" ht="15">
      <c r="A120" s="30">
        <v>319</v>
      </c>
      <c r="B120" s="31" t="s">
        <v>119</v>
      </c>
      <c r="C120" s="9">
        <v>0</v>
      </c>
    </row>
    <row r="121" spans="1:3" ht="15">
      <c r="A121" s="28" t="s">
        <v>120</v>
      </c>
      <c r="B121" s="29"/>
      <c r="C121" s="8">
        <v>3516697</v>
      </c>
    </row>
    <row r="122" spans="1:3" ht="15">
      <c r="A122" s="30">
        <v>321</v>
      </c>
      <c r="B122" s="31" t="s">
        <v>121</v>
      </c>
      <c r="C122" s="9">
        <v>0</v>
      </c>
    </row>
    <row r="123" spans="1:3" ht="15">
      <c r="A123" s="30">
        <v>322</v>
      </c>
      <c r="B123" s="31" t="s">
        <v>122</v>
      </c>
      <c r="C123" s="9">
        <v>2897360</v>
      </c>
    </row>
    <row r="124" spans="1:3" ht="17.25" customHeight="1">
      <c r="A124" s="30">
        <v>323</v>
      </c>
      <c r="B124" s="31" t="s">
        <v>123</v>
      </c>
      <c r="C124" s="9">
        <v>349337</v>
      </c>
    </row>
    <row r="125" spans="1:3" ht="15">
      <c r="A125" s="30">
        <v>324</v>
      </c>
      <c r="B125" s="31" t="s">
        <v>124</v>
      </c>
      <c r="C125" s="9">
        <v>0</v>
      </c>
    </row>
    <row r="126" spans="1:3" ht="15">
      <c r="A126" s="30">
        <v>325</v>
      </c>
      <c r="B126" s="31" t="s">
        <v>125</v>
      </c>
      <c r="C126" s="9">
        <v>153000</v>
      </c>
    </row>
    <row r="127" spans="1:3" ht="15">
      <c r="A127" s="30">
        <v>326</v>
      </c>
      <c r="B127" s="31" t="s">
        <v>126</v>
      </c>
      <c r="C127" s="9">
        <v>0</v>
      </c>
    </row>
    <row r="128" spans="1:3" ht="15">
      <c r="A128" s="30">
        <v>327</v>
      </c>
      <c r="B128" s="31" t="s">
        <v>127</v>
      </c>
      <c r="C128" s="9">
        <v>116000</v>
      </c>
    </row>
    <row r="129" spans="1:3" ht="15">
      <c r="A129" s="30">
        <v>328</v>
      </c>
      <c r="B129" s="31" t="s">
        <v>128</v>
      </c>
      <c r="C129" s="9">
        <v>0</v>
      </c>
    </row>
    <row r="130" spans="1:3" thickBot="1">
      <c r="A130" s="82">
        <v>329</v>
      </c>
      <c r="B130" s="83" t="s">
        <v>129</v>
      </c>
      <c r="C130" s="89">
        <v>1000</v>
      </c>
    </row>
    <row r="131" spans="1:3" thickTop="1">
      <c r="A131" s="28" t="s">
        <v>130</v>
      </c>
      <c r="B131" s="29"/>
      <c r="C131" s="8">
        <v>1392562</v>
      </c>
    </row>
    <row r="132" spans="1:3" ht="15">
      <c r="A132" s="30">
        <v>331</v>
      </c>
      <c r="B132" s="31" t="s">
        <v>131</v>
      </c>
      <c r="C132" s="9">
        <v>2000</v>
      </c>
    </row>
    <row r="133" spans="1:3" ht="15">
      <c r="A133" s="30">
        <v>332</v>
      </c>
      <c r="B133" s="31" t="s">
        <v>132</v>
      </c>
      <c r="C133" s="9">
        <v>0</v>
      </c>
    </row>
    <row r="134" spans="1:3" ht="16.149999999999999" customHeight="1">
      <c r="A134" s="30">
        <v>333</v>
      </c>
      <c r="B134" s="31" t="s">
        <v>133</v>
      </c>
      <c r="C134" s="9">
        <v>590520</v>
      </c>
    </row>
    <row r="135" spans="1:3" ht="15">
      <c r="A135" s="30">
        <v>334</v>
      </c>
      <c r="B135" s="31" t="s">
        <v>134</v>
      </c>
      <c r="C135" s="9">
        <v>109598</v>
      </c>
    </row>
    <row r="136" spans="1:3" ht="15">
      <c r="A136" s="30">
        <v>335</v>
      </c>
      <c r="B136" s="31" t="s">
        <v>135</v>
      </c>
      <c r="C136" s="9">
        <v>0</v>
      </c>
    </row>
    <row r="137" spans="1:3" ht="15">
      <c r="A137" s="30">
        <v>336</v>
      </c>
      <c r="B137" s="31" t="s">
        <v>136</v>
      </c>
      <c r="C137" s="9">
        <v>11000</v>
      </c>
    </row>
    <row r="138" spans="1:3" ht="15">
      <c r="A138" s="30">
        <v>337</v>
      </c>
      <c r="B138" s="31" t="s">
        <v>137</v>
      </c>
      <c r="C138" s="9">
        <v>0</v>
      </c>
    </row>
    <row r="139" spans="1:3" ht="15">
      <c r="A139" s="30">
        <v>338</v>
      </c>
      <c r="B139" s="31" t="s">
        <v>138</v>
      </c>
      <c r="C139" s="9">
        <v>679444</v>
      </c>
    </row>
    <row r="140" spans="1:3" ht="15">
      <c r="A140" s="30">
        <v>339</v>
      </c>
      <c r="B140" s="31" t="s">
        <v>139</v>
      </c>
      <c r="C140" s="9">
        <v>0</v>
      </c>
    </row>
    <row r="141" spans="1:3" ht="15">
      <c r="A141" s="28" t="s">
        <v>140</v>
      </c>
      <c r="B141" s="29"/>
      <c r="C141" s="8">
        <v>320230</v>
      </c>
    </row>
    <row r="142" spans="1:3" ht="15">
      <c r="A142" s="30">
        <v>341</v>
      </c>
      <c r="B142" s="31" t="s">
        <v>141</v>
      </c>
      <c r="C142" s="9">
        <v>97000</v>
      </c>
    </row>
    <row r="143" spans="1:3" ht="15">
      <c r="A143" s="30">
        <v>342</v>
      </c>
      <c r="B143" s="31" t="s">
        <v>142</v>
      </c>
      <c r="C143" s="9">
        <v>0</v>
      </c>
    </row>
    <row r="144" spans="1:3" ht="15">
      <c r="A144" s="30">
        <v>343</v>
      </c>
      <c r="B144" s="31" t="s">
        <v>143</v>
      </c>
      <c r="C144" s="9">
        <v>0</v>
      </c>
    </row>
    <row r="145" spans="1:3" ht="15">
      <c r="A145" s="30">
        <v>344</v>
      </c>
      <c r="B145" s="31" t="s">
        <v>144</v>
      </c>
      <c r="C145" s="9">
        <v>0</v>
      </c>
    </row>
    <row r="146" spans="1:3" ht="18" customHeight="1">
      <c r="A146" s="30">
        <v>345</v>
      </c>
      <c r="B146" s="31" t="s">
        <v>145</v>
      </c>
      <c r="C146" s="9">
        <v>221230</v>
      </c>
    </row>
    <row r="147" spans="1:3" ht="15">
      <c r="A147" s="30">
        <v>346</v>
      </c>
      <c r="B147" s="31" t="s">
        <v>146</v>
      </c>
      <c r="C147" s="9">
        <v>0</v>
      </c>
    </row>
    <row r="148" spans="1:3" ht="15">
      <c r="A148" s="30">
        <v>347</v>
      </c>
      <c r="B148" s="31" t="s">
        <v>147</v>
      </c>
      <c r="C148" s="9">
        <v>2000</v>
      </c>
    </row>
    <row r="149" spans="1:3" ht="15">
      <c r="A149" s="30">
        <v>348</v>
      </c>
      <c r="B149" s="31" t="s">
        <v>148</v>
      </c>
      <c r="C149" s="9">
        <v>0</v>
      </c>
    </row>
    <row r="150" spans="1:3" ht="15">
      <c r="A150" s="30">
        <v>349</v>
      </c>
      <c r="B150" s="31" t="s">
        <v>149</v>
      </c>
      <c r="C150" s="9">
        <v>0</v>
      </c>
    </row>
    <row r="151" spans="1:3" ht="15">
      <c r="A151" s="28" t="s">
        <v>150</v>
      </c>
      <c r="B151" s="29"/>
      <c r="C151" s="8">
        <v>775341</v>
      </c>
    </row>
    <row r="152" spans="1:3" ht="15">
      <c r="A152" s="30">
        <v>351</v>
      </c>
      <c r="B152" s="31" t="s">
        <v>151</v>
      </c>
      <c r="C152" s="9">
        <v>122981</v>
      </c>
    </row>
    <row r="153" spans="1:3" ht="26.25">
      <c r="A153" s="30">
        <v>352</v>
      </c>
      <c r="B153" s="31" t="s">
        <v>152</v>
      </c>
      <c r="C153" s="9">
        <v>45000</v>
      </c>
    </row>
    <row r="154" spans="1:3" ht="30" customHeight="1">
      <c r="A154" s="30">
        <v>353</v>
      </c>
      <c r="B154" s="31" t="s">
        <v>153</v>
      </c>
      <c r="C154" s="9">
        <v>40000</v>
      </c>
    </row>
    <row r="155" spans="1:3" ht="26.25">
      <c r="A155" s="30">
        <v>354</v>
      </c>
      <c r="B155" s="31" t="s">
        <v>154</v>
      </c>
      <c r="C155" s="9">
        <v>0</v>
      </c>
    </row>
    <row r="156" spans="1:3" ht="15">
      <c r="A156" s="30">
        <v>355</v>
      </c>
      <c r="B156" s="31" t="s">
        <v>155</v>
      </c>
      <c r="C156" s="9">
        <v>173000</v>
      </c>
    </row>
    <row r="157" spans="1:3" ht="15">
      <c r="A157" s="30">
        <v>356</v>
      </c>
      <c r="B157" s="31" t="s">
        <v>156</v>
      </c>
      <c r="C157" s="9">
        <v>0</v>
      </c>
    </row>
    <row r="158" spans="1:3" ht="15">
      <c r="A158" s="30">
        <v>357</v>
      </c>
      <c r="B158" s="31" t="s">
        <v>157</v>
      </c>
      <c r="C158" s="9">
        <v>0</v>
      </c>
    </row>
    <row r="159" spans="1:3" ht="15">
      <c r="A159" s="30">
        <v>358</v>
      </c>
      <c r="B159" s="31" t="s">
        <v>158</v>
      </c>
      <c r="C159" s="9">
        <v>369360</v>
      </c>
    </row>
    <row r="160" spans="1:3" ht="15">
      <c r="A160" s="30">
        <v>359</v>
      </c>
      <c r="B160" s="31" t="s">
        <v>159</v>
      </c>
      <c r="C160" s="9">
        <v>25000</v>
      </c>
    </row>
    <row r="161" spans="1:3" ht="15">
      <c r="A161" s="28" t="s">
        <v>160</v>
      </c>
      <c r="B161" s="29"/>
      <c r="C161" s="8">
        <v>65000</v>
      </c>
    </row>
    <row r="162" spans="1:3" ht="26.25">
      <c r="A162" s="30">
        <v>361</v>
      </c>
      <c r="B162" s="31" t="s">
        <v>161</v>
      </c>
      <c r="C162" s="9">
        <v>45000</v>
      </c>
    </row>
    <row r="163" spans="1:3" ht="26.25">
      <c r="A163" s="30">
        <v>362</v>
      </c>
      <c r="B163" s="31" t="s">
        <v>162</v>
      </c>
      <c r="C163" s="9">
        <v>18000</v>
      </c>
    </row>
    <row r="164" spans="1:3" ht="15">
      <c r="A164" s="30">
        <v>363</v>
      </c>
      <c r="B164" s="31" t="s">
        <v>163</v>
      </c>
      <c r="C164" s="9">
        <v>0</v>
      </c>
    </row>
    <row r="165" spans="1:3" ht="15">
      <c r="A165" s="30">
        <v>364</v>
      </c>
      <c r="B165" s="31" t="s">
        <v>164</v>
      </c>
      <c r="C165" s="9">
        <v>0</v>
      </c>
    </row>
    <row r="166" spans="1:3" ht="15">
      <c r="A166" s="30">
        <v>365</v>
      </c>
      <c r="B166" s="31" t="s">
        <v>165</v>
      </c>
      <c r="C166" s="9">
        <v>0</v>
      </c>
    </row>
    <row r="167" spans="1:3" thickBot="1">
      <c r="A167" s="82">
        <v>366</v>
      </c>
      <c r="B167" s="83" t="s">
        <v>166</v>
      </c>
      <c r="C167" s="89">
        <v>2000</v>
      </c>
    </row>
    <row r="168" spans="1:3" thickTop="1">
      <c r="A168" s="30">
        <v>369</v>
      </c>
      <c r="B168" s="31" t="s">
        <v>167</v>
      </c>
      <c r="C168" s="9">
        <v>0</v>
      </c>
    </row>
    <row r="169" spans="1:3" ht="15">
      <c r="A169" s="28" t="s">
        <v>168</v>
      </c>
      <c r="B169" s="29"/>
      <c r="C169" s="8">
        <v>373400</v>
      </c>
    </row>
    <row r="170" spans="1:3" ht="15">
      <c r="A170" s="30">
        <v>371</v>
      </c>
      <c r="B170" s="31" t="s">
        <v>169</v>
      </c>
      <c r="C170" s="9">
        <v>112000</v>
      </c>
    </row>
    <row r="171" spans="1:3" ht="15">
      <c r="A171" s="30">
        <v>372</v>
      </c>
      <c r="B171" s="31" t="s">
        <v>170</v>
      </c>
      <c r="C171" s="9">
        <v>32000</v>
      </c>
    </row>
    <row r="172" spans="1:3" ht="15">
      <c r="A172" s="30">
        <v>373</v>
      </c>
      <c r="B172" s="31" t="s">
        <v>171</v>
      </c>
      <c r="C172" s="9">
        <v>0</v>
      </c>
    </row>
    <row r="173" spans="1:3" ht="15">
      <c r="A173" s="30">
        <v>374</v>
      </c>
      <c r="B173" s="31" t="s">
        <v>172</v>
      </c>
      <c r="C173" s="9">
        <v>0</v>
      </c>
    </row>
    <row r="174" spans="1:3" ht="15">
      <c r="A174" s="30">
        <v>375</v>
      </c>
      <c r="B174" s="31" t="s">
        <v>173</v>
      </c>
      <c r="C174" s="9">
        <v>229400</v>
      </c>
    </row>
    <row r="175" spans="1:3" ht="15">
      <c r="A175" s="30">
        <v>376</v>
      </c>
      <c r="B175" s="31" t="s">
        <v>174</v>
      </c>
      <c r="C175" s="9">
        <v>0</v>
      </c>
    </row>
    <row r="176" spans="1:3" ht="15">
      <c r="A176" s="30">
        <v>377</v>
      </c>
      <c r="B176" s="31" t="s">
        <v>175</v>
      </c>
      <c r="C176" s="9">
        <v>0</v>
      </c>
    </row>
    <row r="177" spans="1:3" ht="15">
      <c r="A177" s="30">
        <v>378</v>
      </c>
      <c r="B177" s="31" t="s">
        <v>176</v>
      </c>
      <c r="C177" s="9">
        <v>0</v>
      </c>
    </row>
    <row r="178" spans="1:3" ht="15">
      <c r="A178" s="30">
        <v>379</v>
      </c>
      <c r="B178" s="31" t="s">
        <v>177</v>
      </c>
      <c r="C178" s="9">
        <v>0</v>
      </c>
    </row>
    <row r="179" spans="1:3" ht="15">
      <c r="A179" s="28" t="s">
        <v>178</v>
      </c>
      <c r="B179" s="29"/>
      <c r="C179" s="8">
        <v>188616</v>
      </c>
    </row>
    <row r="180" spans="1:3" ht="15">
      <c r="A180" s="30">
        <v>381</v>
      </c>
      <c r="B180" s="31" t="s">
        <v>179</v>
      </c>
      <c r="C180" s="9">
        <v>0</v>
      </c>
    </row>
    <row r="181" spans="1:3" ht="15">
      <c r="A181" s="30">
        <v>382</v>
      </c>
      <c r="B181" s="31" t="s">
        <v>180</v>
      </c>
      <c r="C181" s="9">
        <v>18000</v>
      </c>
    </row>
    <row r="182" spans="1:3" ht="15">
      <c r="A182" s="30">
        <v>383</v>
      </c>
      <c r="B182" s="31" t="s">
        <v>181</v>
      </c>
      <c r="C182" s="9">
        <v>168616</v>
      </c>
    </row>
    <row r="183" spans="1:3" ht="15">
      <c r="A183" s="30">
        <v>384</v>
      </c>
      <c r="B183" s="31" t="s">
        <v>182</v>
      </c>
      <c r="C183" s="9">
        <v>0</v>
      </c>
    </row>
    <row r="184" spans="1:3" ht="15">
      <c r="A184" s="30">
        <v>385</v>
      </c>
      <c r="B184" s="31" t="s">
        <v>183</v>
      </c>
      <c r="C184" s="9">
        <v>2000</v>
      </c>
    </row>
    <row r="185" spans="1:3" ht="15">
      <c r="A185" s="28" t="s">
        <v>184</v>
      </c>
      <c r="B185" s="29"/>
      <c r="C185" s="8">
        <v>2042266</v>
      </c>
    </row>
    <row r="186" spans="1:3" ht="15">
      <c r="A186" s="30">
        <v>391</v>
      </c>
      <c r="B186" s="31" t="s">
        <v>185</v>
      </c>
      <c r="C186" s="9">
        <v>0</v>
      </c>
    </row>
    <row r="187" spans="1:3" ht="15">
      <c r="A187" s="30">
        <v>392</v>
      </c>
      <c r="B187" s="31" t="s">
        <v>186</v>
      </c>
      <c r="C187" s="9">
        <v>69779</v>
      </c>
    </row>
    <row r="188" spans="1:3" ht="15">
      <c r="A188" s="30">
        <v>393</v>
      </c>
      <c r="B188" s="31" t="s">
        <v>187</v>
      </c>
      <c r="C188" s="9">
        <v>0</v>
      </c>
    </row>
    <row r="189" spans="1:3" ht="15">
      <c r="A189" s="30">
        <v>394</v>
      </c>
      <c r="B189" s="31" t="s">
        <v>188</v>
      </c>
      <c r="C189" s="9">
        <v>0</v>
      </c>
    </row>
    <row r="190" spans="1:3" ht="15">
      <c r="A190" s="30">
        <v>395</v>
      </c>
      <c r="B190" s="31" t="s">
        <v>189</v>
      </c>
      <c r="C190" s="9">
        <v>0</v>
      </c>
    </row>
    <row r="191" spans="1:3" ht="15">
      <c r="A191" s="30">
        <v>396</v>
      </c>
      <c r="B191" s="31" t="s">
        <v>190</v>
      </c>
      <c r="C191" s="9">
        <v>0</v>
      </c>
    </row>
    <row r="192" spans="1:3" ht="15">
      <c r="A192" s="30">
        <v>397</v>
      </c>
      <c r="B192" s="31" t="s">
        <v>191</v>
      </c>
      <c r="C192" s="9">
        <v>0</v>
      </c>
    </row>
    <row r="193" spans="1:3" ht="15">
      <c r="A193" s="30">
        <v>398</v>
      </c>
      <c r="B193" s="31" t="s">
        <v>192</v>
      </c>
      <c r="C193" s="9">
        <v>1972487</v>
      </c>
    </row>
    <row r="194" spans="1:3" ht="15">
      <c r="A194" s="30">
        <v>399</v>
      </c>
      <c r="B194" s="31" t="s">
        <v>193</v>
      </c>
      <c r="C194" s="9">
        <v>0</v>
      </c>
    </row>
    <row r="195" spans="1:3">
      <c r="A195" s="26" t="s">
        <v>194</v>
      </c>
      <c r="B195" s="27"/>
      <c r="C195" s="7">
        <v>0</v>
      </c>
    </row>
    <row r="196" spans="1:3" ht="15">
      <c r="A196" s="28" t="s">
        <v>195</v>
      </c>
      <c r="B196" s="29"/>
      <c r="C196" s="8">
        <v>0</v>
      </c>
    </row>
    <row r="197" spans="1:3" ht="15">
      <c r="A197" s="30">
        <v>411</v>
      </c>
      <c r="B197" s="31" t="s">
        <v>196</v>
      </c>
      <c r="C197" s="9">
        <v>0</v>
      </c>
    </row>
    <row r="198" spans="1:3" ht="15">
      <c r="A198" s="30">
        <v>412</v>
      </c>
      <c r="B198" s="31" t="s">
        <v>197</v>
      </c>
      <c r="C198" s="9">
        <v>0</v>
      </c>
    </row>
    <row r="199" spans="1:3" ht="15">
      <c r="A199" s="30">
        <v>413</v>
      </c>
      <c r="B199" s="31" t="s">
        <v>198</v>
      </c>
      <c r="C199" s="9">
        <v>0</v>
      </c>
    </row>
    <row r="200" spans="1:3" ht="15">
      <c r="A200" s="30">
        <v>414</v>
      </c>
      <c r="B200" s="31" t="s">
        <v>199</v>
      </c>
      <c r="C200" s="9">
        <v>0</v>
      </c>
    </row>
    <row r="201" spans="1:3" ht="26.25">
      <c r="A201" s="30">
        <v>415</v>
      </c>
      <c r="B201" s="31" t="s">
        <v>200</v>
      </c>
      <c r="C201" s="9">
        <v>0</v>
      </c>
    </row>
    <row r="202" spans="1:3" ht="16.149999999999999" customHeight="1">
      <c r="A202" s="30">
        <v>416</v>
      </c>
      <c r="B202" s="31" t="s">
        <v>201</v>
      </c>
      <c r="C202" s="9">
        <v>0</v>
      </c>
    </row>
    <row r="203" spans="1:3" ht="26.25">
      <c r="A203" s="30">
        <v>417</v>
      </c>
      <c r="B203" s="31" t="s">
        <v>202</v>
      </c>
      <c r="C203" s="9">
        <v>0</v>
      </c>
    </row>
    <row r="204" spans="1:3" ht="15">
      <c r="A204" s="30">
        <v>418</v>
      </c>
      <c r="B204" s="31" t="s">
        <v>203</v>
      </c>
      <c r="C204" s="9">
        <v>0</v>
      </c>
    </row>
    <row r="205" spans="1:3" ht="15">
      <c r="A205" s="30">
        <v>419</v>
      </c>
      <c r="B205" s="31" t="s">
        <v>204</v>
      </c>
      <c r="C205" s="9">
        <v>0</v>
      </c>
    </row>
    <row r="206" spans="1:3" ht="15">
      <c r="A206" s="28" t="s">
        <v>205</v>
      </c>
      <c r="B206" s="29"/>
      <c r="C206" s="8">
        <v>0</v>
      </c>
    </row>
    <row r="207" spans="1:3" thickBot="1">
      <c r="A207" s="82">
        <v>421</v>
      </c>
      <c r="B207" s="83" t="s">
        <v>206</v>
      </c>
      <c r="C207" s="89">
        <v>0</v>
      </c>
    </row>
    <row r="208" spans="1:3" thickTop="1">
      <c r="A208" s="30">
        <v>422</v>
      </c>
      <c r="B208" s="31" t="s">
        <v>207</v>
      </c>
      <c r="C208" s="9">
        <v>0</v>
      </c>
    </row>
    <row r="209" spans="1:3" ht="15">
      <c r="A209" s="30">
        <v>423</v>
      </c>
      <c r="B209" s="31" t="s">
        <v>208</v>
      </c>
      <c r="C209" s="9">
        <v>0</v>
      </c>
    </row>
    <row r="210" spans="1:3" ht="15">
      <c r="A210" s="30">
        <v>424</v>
      </c>
      <c r="B210" s="31" t="s">
        <v>209</v>
      </c>
      <c r="C210" s="9">
        <v>0</v>
      </c>
    </row>
    <row r="211" spans="1:3" ht="15">
      <c r="A211" s="30">
        <v>425</v>
      </c>
      <c r="B211" s="31" t="s">
        <v>210</v>
      </c>
      <c r="C211" s="9">
        <v>0</v>
      </c>
    </row>
    <row r="212" spans="1:3" ht="15">
      <c r="A212" s="28" t="s">
        <v>211</v>
      </c>
      <c r="B212" s="29"/>
      <c r="C212" s="8">
        <v>0</v>
      </c>
    </row>
    <row r="213" spans="1:3" ht="15">
      <c r="A213" s="30">
        <v>431</v>
      </c>
      <c r="B213" s="31" t="s">
        <v>212</v>
      </c>
      <c r="C213" s="9">
        <v>0</v>
      </c>
    </row>
    <row r="214" spans="1:3" ht="15">
      <c r="A214" s="30">
        <v>432</v>
      </c>
      <c r="B214" s="31" t="s">
        <v>213</v>
      </c>
      <c r="C214" s="9">
        <v>0</v>
      </c>
    </row>
    <row r="215" spans="1:3" ht="15">
      <c r="A215" s="30">
        <v>433</v>
      </c>
      <c r="B215" s="31" t="s">
        <v>214</v>
      </c>
      <c r="C215" s="9">
        <v>0</v>
      </c>
    </row>
    <row r="216" spans="1:3" ht="15">
      <c r="A216" s="30">
        <v>434</v>
      </c>
      <c r="B216" s="31" t="s">
        <v>215</v>
      </c>
      <c r="C216" s="9">
        <v>0</v>
      </c>
    </row>
    <row r="217" spans="1:3" ht="15">
      <c r="A217" s="30">
        <v>435</v>
      </c>
      <c r="B217" s="31" t="s">
        <v>216</v>
      </c>
      <c r="C217" s="9">
        <v>0</v>
      </c>
    </row>
    <row r="218" spans="1:3" ht="15">
      <c r="A218" s="30">
        <v>436</v>
      </c>
      <c r="B218" s="31" t="s">
        <v>217</v>
      </c>
      <c r="C218" s="9">
        <v>0</v>
      </c>
    </row>
    <row r="219" spans="1:3" ht="15">
      <c r="A219" s="30">
        <v>437</v>
      </c>
      <c r="B219" s="31" t="s">
        <v>218</v>
      </c>
      <c r="C219" s="9">
        <v>0</v>
      </c>
    </row>
    <row r="220" spans="1:3" ht="15">
      <c r="A220" s="30">
        <v>438</v>
      </c>
      <c r="B220" s="31" t="s">
        <v>219</v>
      </c>
      <c r="C220" s="9">
        <v>0</v>
      </c>
    </row>
    <row r="221" spans="1:3" ht="15">
      <c r="A221" s="30">
        <v>439</v>
      </c>
      <c r="B221" s="31" t="s">
        <v>220</v>
      </c>
      <c r="C221" s="9">
        <v>0</v>
      </c>
    </row>
    <row r="222" spans="1:3" ht="15">
      <c r="A222" s="28" t="s">
        <v>221</v>
      </c>
      <c r="B222" s="29"/>
      <c r="C222" s="8">
        <v>0</v>
      </c>
    </row>
    <row r="223" spans="1:3" ht="15">
      <c r="A223" s="30">
        <v>441</v>
      </c>
      <c r="B223" s="31" t="s">
        <v>222</v>
      </c>
      <c r="C223" s="9">
        <v>0</v>
      </c>
    </row>
    <row r="224" spans="1:3" ht="15">
      <c r="A224" s="30">
        <v>442</v>
      </c>
      <c r="B224" s="31" t="s">
        <v>223</v>
      </c>
      <c r="C224" s="9">
        <v>0</v>
      </c>
    </row>
    <row r="225" spans="1:3" ht="15">
      <c r="A225" s="30">
        <v>443</v>
      </c>
      <c r="B225" s="31" t="s">
        <v>224</v>
      </c>
      <c r="C225" s="9">
        <v>0</v>
      </c>
    </row>
    <row r="226" spans="1:3" ht="15">
      <c r="A226" s="30">
        <v>444</v>
      </c>
      <c r="B226" s="31" t="s">
        <v>225</v>
      </c>
      <c r="C226" s="9">
        <v>0</v>
      </c>
    </row>
    <row r="227" spans="1:3" ht="15">
      <c r="A227" s="30">
        <v>445</v>
      </c>
      <c r="B227" s="31" t="s">
        <v>226</v>
      </c>
      <c r="C227" s="9">
        <v>0</v>
      </c>
    </row>
    <row r="228" spans="1:3" ht="15">
      <c r="A228" s="30">
        <v>446</v>
      </c>
      <c r="B228" s="31" t="s">
        <v>227</v>
      </c>
      <c r="C228" s="9">
        <v>0</v>
      </c>
    </row>
    <row r="229" spans="1:3" ht="15">
      <c r="A229" s="30">
        <v>447</v>
      </c>
      <c r="B229" s="31" t="s">
        <v>228</v>
      </c>
      <c r="C229" s="9">
        <v>0</v>
      </c>
    </row>
    <row r="230" spans="1:3" ht="15">
      <c r="A230" s="30">
        <v>448</v>
      </c>
      <c r="B230" s="31" t="s">
        <v>229</v>
      </c>
      <c r="C230" s="9">
        <v>0</v>
      </c>
    </row>
    <row r="231" spans="1:3" ht="15">
      <c r="A231" s="28" t="s">
        <v>230</v>
      </c>
      <c r="B231" s="29"/>
      <c r="C231" s="8">
        <v>0</v>
      </c>
    </row>
    <row r="232" spans="1:3" ht="15">
      <c r="A232" s="30">
        <v>451</v>
      </c>
      <c r="B232" s="31" t="s">
        <v>231</v>
      </c>
      <c r="C232" s="9">
        <v>0</v>
      </c>
    </row>
    <row r="233" spans="1:3" ht="15">
      <c r="A233" s="30">
        <v>452</v>
      </c>
      <c r="B233" s="31" t="s">
        <v>232</v>
      </c>
      <c r="C233" s="9">
        <v>0</v>
      </c>
    </row>
    <row r="234" spans="1:3" ht="15">
      <c r="A234" s="30">
        <v>459</v>
      </c>
      <c r="B234" s="31" t="s">
        <v>233</v>
      </c>
      <c r="C234" s="9">
        <v>0</v>
      </c>
    </row>
    <row r="235" spans="1:3" ht="15">
      <c r="A235" s="28" t="s">
        <v>234</v>
      </c>
      <c r="B235" s="29"/>
      <c r="C235" s="8">
        <v>0</v>
      </c>
    </row>
    <row r="236" spans="1:3" ht="15">
      <c r="A236" s="30">
        <v>461</v>
      </c>
      <c r="B236" s="31" t="s">
        <v>235</v>
      </c>
      <c r="C236" s="9">
        <v>0</v>
      </c>
    </row>
    <row r="237" spans="1:3" ht="15">
      <c r="A237" s="30">
        <v>462</v>
      </c>
      <c r="B237" s="31" t="s">
        <v>236</v>
      </c>
      <c r="C237" s="9">
        <v>0</v>
      </c>
    </row>
    <row r="238" spans="1:3" ht="15">
      <c r="A238" s="30">
        <v>463</v>
      </c>
      <c r="B238" s="31" t="s">
        <v>237</v>
      </c>
      <c r="C238" s="9">
        <v>0</v>
      </c>
    </row>
    <row r="239" spans="1:3" ht="26.25">
      <c r="A239" s="30">
        <v>464</v>
      </c>
      <c r="B239" s="31" t="s">
        <v>238</v>
      </c>
      <c r="C239" s="9">
        <v>0</v>
      </c>
    </row>
    <row r="240" spans="1:3" ht="26.25">
      <c r="A240" s="30">
        <v>465</v>
      </c>
      <c r="B240" s="31" t="s">
        <v>239</v>
      </c>
      <c r="C240" s="9">
        <v>0</v>
      </c>
    </row>
    <row r="241" spans="1:3" ht="15">
      <c r="A241" s="30">
        <v>466</v>
      </c>
      <c r="B241" s="31" t="s">
        <v>240</v>
      </c>
      <c r="C241" s="9">
        <v>0</v>
      </c>
    </row>
    <row r="242" spans="1:3" ht="15">
      <c r="A242" s="30">
        <v>469</v>
      </c>
      <c r="B242" s="31" t="s">
        <v>241</v>
      </c>
      <c r="C242" s="9">
        <v>0</v>
      </c>
    </row>
    <row r="243" spans="1:3" ht="15">
      <c r="A243" s="28" t="s">
        <v>242</v>
      </c>
      <c r="B243" s="29"/>
      <c r="C243" s="8">
        <v>0</v>
      </c>
    </row>
    <row r="244" spans="1:3" ht="15">
      <c r="A244" s="30">
        <v>471</v>
      </c>
      <c r="B244" s="31" t="s">
        <v>243</v>
      </c>
      <c r="C244" s="9">
        <v>0</v>
      </c>
    </row>
    <row r="245" spans="1:3" ht="15">
      <c r="A245" s="28" t="s">
        <v>244</v>
      </c>
      <c r="B245" s="29"/>
      <c r="C245" s="8">
        <v>0</v>
      </c>
    </row>
    <row r="246" spans="1:3" ht="15">
      <c r="A246" s="30">
        <v>481</v>
      </c>
      <c r="B246" s="31" t="s">
        <v>245</v>
      </c>
      <c r="C246" s="9">
        <v>0</v>
      </c>
    </row>
    <row r="247" spans="1:3" ht="15">
      <c r="A247" s="30">
        <v>482</v>
      </c>
      <c r="B247" s="31" t="s">
        <v>246</v>
      </c>
      <c r="C247" s="9">
        <v>0</v>
      </c>
    </row>
    <row r="248" spans="1:3" thickBot="1">
      <c r="A248" s="82">
        <v>483</v>
      </c>
      <c r="B248" s="83" t="s">
        <v>247</v>
      </c>
      <c r="C248" s="89">
        <v>0</v>
      </c>
    </row>
    <row r="249" spans="1:3" thickTop="1">
      <c r="A249" s="30">
        <v>484</v>
      </c>
      <c r="B249" s="31" t="s">
        <v>248</v>
      </c>
      <c r="C249" s="9">
        <v>0</v>
      </c>
    </row>
    <row r="250" spans="1:3" ht="15">
      <c r="A250" s="30">
        <v>485</v>
      </c>
      <c r="B250" s="31" t="s">
        <v>249</v>
      </c>
      <c r="C250" s="9">
        <v>0</v>
      </c>
    </row>
    <row r="251" spans="1:3" ht="15">
      <c r="A251" s="28" t="s">
        <v>250</v>
      </c>
      <c r="B251" s="29"/>
      <c r="C251" s="8">
        <v>0</v>
      </c>
    </row>
    <row r="252" spans="1:3" ht="15">
      <c r="A252" s="30">
        <v>491</v>
      </c>
      <c r="B252" s="31" t="s">
        <v>251</v>
      </c>
      <c r="C252" s="9">
        <v>0</v>
      </c>
    </row>
    <row r="253" spans="1:3" ht="15">
      <c r="A253" s="30">
        <v>492</v>
      </c>
      <c r="B253" s="31" t="s">
        <v>252</v>
      </c>
      <c r="C253" s="9">
        <v>0</v>
      </c>
    </row>
    <row r="254" spans="1:3" ht="15">
      <c r="A254" s="30">
        <v>493</v>
      </c>
      <c r="B254" s="31" t="s">
        <v>253</v>
      </c>
      <c r="C254" s="9">
        <v>0</v>
      </c>
    </row>
    <row r="255" spans="1:3">
      <c r="A255" s="26" t="s">
        <v>254</v>
      </c>
      <c r="B255" s="27"/>
      <c r="C255" s="7">
        <v>317200</v>
      </c>
    </row>
    <row r="256" spans="1:3" ht="15">
      <c r="A256" s="28" t="s">
        <v>255</v>
      </c>
      <c r="B256" s="29"/>
      <c r="C256" s="8">
        <v>273000</v>
      </c>
    </row>
    <row r="257" spans="1:3" ht="15">
      <c r="A257" s="30">
        <v>511</v>
      </c>
      <c r="B257" s="31" t="s">
        <v>256</v>
      </c>
      <c r="C257" s="9">
        <v>100000</v>
      </c>
    </row>
    <row r="258" spans="1:3" ht="15">
      <c r="A258" s="30">
        <v>512</v>
      </c>
      <c r="B258" s="31" t="s">
        <v>257</v>
      </c>
      <c r="C258" s="9">
        <v>0</v>
      </c>
    </row>
    <row r="259" spans="1:3" ht="15">
      <c r="A259" s="30">
        <v>513</v>
      </c>
      <c r="B259" s="31" t="s">
        <v>258</v>
      </c>
      <c r="C259" s="9">
        <v>0</v>
      </c>
    </row>
    <row r="260" spans="1:3" ht="15">
      <c r="A260" s="30">
        <v>514</v>
      </c>
      <c r="B260" s="31" t="s">
        <v>259</v>
      </c>
      <c r="C260" s="9">
        <v>0</v>
      </c>
    </row>
    <row r="261" spans="1:3" ht="15">
      <c r="A261" s="30">
        <v>515</v>
      </c>
      <c r="B261" s="31" t="s">
        <v>260</v>
      </c>
      <c r="C261" s="9">
        <v>132000</v>
      </c>
    </row>
    <row r="262" spans="1:3" ht="15">
      <c r="A262" s="30">
        <v>519</v>
      </c>
      <c r="B262" s="31" t="s">
        <v>261</v>
      </c>
      <c r="C262" s="9">
        <v>41000</v>
      </c>
    </row>
    <row r="263" spans="1:3" ht="15">
      <c r="A263" s="28" t="s">
        <v>262</v>
      </c>
      <c r="B263" s="29"/>
      <c r="C263" s="8">
        <v>4780</v>
      </c>
    </row>
    <row r="264" spans="1:3" ht="15">
      <c r="A264" s="30">
        <v>521</v>
      </c>
      <c r="B264" s="31" t="s">
        <v>263</v>
      </c>
      <c r="C264" s="9">
        <v>4780</v>
      </c>
    </row>
    <row r="265" spans="1:3" ht="15">
      <c r="A265" s="30">
        <v>522</v>
      </c>
      <c r="B265" s="31" t="s">
        <v>264</v>
      </c>
      <c r="C265" s="9">
        <v>0</v>
      </c>
    </row>
    <row r="266" spans="1:3" ht="15">
      <c r="A266" s="30">
        <v>523</v>
      </c>
      <c r="B266" s="31" t="s">
        <v>265</v>
      </c>
      <c r="C266" s="9">
        <v>0</v>
      </c>
    </row>
    <row r="267" spans="1:3" ht="15">
      <c r="A267" s="30">
        <v>529</v>
      </c>
      <c r="B267" s="31" t="s">
        <v>266</v>
      </c>
      <c r="C267" s="9">
        <v>0</v>
      </c>
    </row>
    <row r="268" spans="1:3" ht="15">
      <c r="A268" s="28" t="s">
        <v>267</v>
      </c>
      <c r="B268" s="29"/>
      <c r="C268" s="8">
        <v>0</v>
      </c>
    </row>
    <row r="269" spans="1:3" ht="15">
      <c r="A269" s="30">
        <v>531</v>
      </c>
      <c r="B269" s="31" t="s">
        <v>268</v>
      </c>
      <c r="C269" s="9">
        <v>0</v>
      </c>
    </row>
    <row r="270" spans="1:3" ht="15">
      <c r="A270" s="30">
        <v>532</v>
      </c>
      <c r="B270" s="31" t="s">
        <v>269</v>
      </c>
      <c r="C270" s="9">
        <v>0</v>
      </c>
    </row>
    <row r="271" spans="1:3" ht="15">
      <c r="A271" s="28" t="s">
        <v>270</v>
      </c>
      <c r="B271" s="29"/>
      <c r="C271" s="8">
        <v>0</v>
      </c>
    </row>
    <row r="272" spans="1:3" ht="15">
      <c r="A272" s="30">
        <v>541</v>
      </c>
      <c r="B272" s="31" t="s">
        <v>271</v>
      </c>
      <c r="C272" s="9">
        <v>0</v>
      </c>
    </row>
    <row r="273" spans="1:3" ht="15">
      <c r="A273" s="30">
        <v>542</v>
      </c>
      <c r="B273" s="31" t="s">
        <v>272</v>
      </c>
      <c r="C273" s="9">
        <v>0</v>
      </c>
    </row>
    <row r="274" spans="1:3" ht="15">
      <c r="A274" s="30">
        <v>543</v>
      </c>
      <c r="B274" s="31" t="s">
        <v>273</v>
      </c>
      <c r="C274" s="9">
        <v>0</v>
      </c>
    </row>
    <row r="275" spans="1:3" ht="15">
      <c r="A275" s="30">
        <v>544</v>
      </c>
      <c r="B275" s="31" t="s">
        <v>274</v>
      </c>
      <c r="C275" s="9">
        <v>0</v>
      </c>
    </row>
    <row r="276" spans="1:3" ht="15">
      <c r="A276" s="30">
        <v>545</v>
      </c>
      <c r="B276" s="31" t="s">
        <v>275</v>
      </c>
      <c r="C276" s="9">
        <v>0</v>
      </c>
    </row>
    <row r="277" spans="1:3" ht="15">
      <c r="A277" s="30">
        <v>549</v>
      </c>
      <c r="B277" s="31" t="s">
        <v>276</v>
      </c>
      <c r="C277" s="9">
        <v>0</v>
      </c>
    </row>
    <row r="278" spans="1:3" ht="15">
      <c r="A278" s="28" t="s">
        <v>277</v>
      </c>
      <c r="B278" s="29"/>
      <c r="C278" s="8">
        <v>0</v>
      </c>
    </row>
    <row r="279" spans="1:3" ht="15">
      <c r="A279" s="30">
        <v>551</v>
      </c>
      <c r="B279" s="31" t="s">
        <v>278</v>
      </c>
      <c r="C279" s="9">
        <v>0</v>
      </c>
    </row>
    <row r="280" spans="1:3" ht="15">
      <c r="A280" s="28" t="s">
        <v>279</v>
      </c>
      <c r="B280" s="29"/>
      <c r="C280" s="8">
        <v>30000</v>
      </c>
    </row>
    <row r="281" spans="1:3" ht="15">
      <c r="A281" s="30">
        <v>561</v>
      </c>
      <c r="B281" s="31" t="s">
        <v>280</v>
      </c>
      <c r="C281" s="9">
        <v>0</v>
      </c>
    </row>
    <row r="282" spans="1:3" ht="15">
      <c r="A282" s="30">
        <v>562</v>
      </c>
      <c r="B282" s="31" t="s">
        <v>281</v>
      </c>
      <c r="C282" s="9">
        <v>0</v>
      </c>
    </row>
    <row r="283" spans="1:3" ht="15">
      <c r="A283" s="30">
        <v>563</v>
      </c>
      <c r="B283" s="31" t="s">
        <v>282</v>
      </c>
      <c r="C283" s="9">
        <v>0</v>
      </c>
    </row>
    <row r="284" spans="1:3" ht="15">
      <c r="A284" s="30">
        <v>564</v>
      </c>
      <c r="B284" s="31" t="s">
        <v>283</v>
      </c>
      <c r="C284" s="9">
        <v>30000</v>
      </c>
    </row>
    <row r="285" spans="1:3" ht="15">
      <c r="A285" s="30">
        <v>565</v>
      </c>
      <c r="B285" s="31" t="s">
        <v>284</v>
      </c>
      <c r="C285" s="9">
        <v>0</v>
      </c>
    </row>
    <row r="286" spans="1:3" ht="15">
      <c r="A286" s="30">
        <v>566</v>
      </c>
      <c r="B286" s="31" t="s">
        <v>285</v>
      </c>
      <c r="C286" s="9">
        <v>0</v>
      </c>
    </row>
    <row r="287" spans="1:3" ht="15">
      <c r="A287" s="30">
        <v>567</v>
      </c>
      <c r="B287" s="31" t="s">
        <v>286</v>
      </c>
      <c r="C287" s="9">
        <v>0</v>
      </c>
    </row>
    <row r="288" spans="1:3" ht="15">
      <c r="A288" s="30">
        <v>569</v>
      </c>
      <c r="B288" s="31" t="s">
        <v>287</v>
      </c>
      <c r="C288" s="9">
        <v>0</v>
      </c>
    </row>
    <row r="289" spans="1:3" ht="15">
      <c r="A289" s="28" t="s">
        <v>288</v>
      </c>
      <c r="B289" s="29"/>
      <c r="C289" s="8">
        <v>0</v>
      </c>
    </row>
    <row r="290" spans="1:3" thickBot="1">
      <c r="A290" s="82">
        <v>571</v>
      </c>
      <c r="B290" s="83" t="s">
        <v>289</v>
      </c>
      <c r="C290" s="89">
        <v>0</v>
      </c>
    </row>
    <row r="291" spans="1:3" thickTop="1">
      <c r="A291" s="30">
        <v>572</v>
      </c>
      <c r="B291" s="31" t="s">
        <v>290</v>
      </c>
      <c r="C291" s="9">
        <v>0</v>
      </c>
    </row>
    <row r="292" spans="1:3" ht="15">
      <c r="A292" s="30">
        <v>573</v>
      </c>
      <c r="B292" s="31" t="s">
        <v>291</v>
      </c>
      <c r="C292" s="9">
        <v>0</v>
      </c>
    </row>
    <row r="293" spans="1:3" ht="15">
      <c r="A293" s="30">
        <v>574</v>
      </c>
      <c r="B293" s="31" t="s">
        <v>292</v>
      </c>
      <c r="C293" s="9">
        <v>0</v>
      </c>
    </row>
    <row r="294" spans="1:3" ht="15">
      <c r="A294" s="30">
        <v>575</v>
      </c>
      <c r="B294" s="31" t="s">
        <v>293</v>
      </c>
      <c r="C294" s="9">
        <v>0</v>
      </c>
    </row>
    <row r="295" spans="1:3" ht="15">
      <c r="A295" s="30">
        <v>576</v>
      </c>
      <c r="B295" s="31" t="s">
        <v>294</v>
      </c>
      <c r="C295" s="9">
        <v>0</v>
      </c>
    </row>
    <row r="296" spans="1:3" ht="15">
      <c r="A296" s="30">
        <v>577</v>
      </c>
      <c r="B296" s="31" t="s">
        <v>295</v>
      </c>
      <c r="C296" s="9">
        <v>0</v>
      </c>
    </row>
    <row r="297" spans="1:3" ht="15">
      <c r="A297" s="30">
        <v>578</v>
      </c>
      <c r="B297" s="31" t="s">
        <v>296</v>
      </c>
      <c r="C297" s="9">
        <v>0</v>
      </c>
    </row>
    <row r="298" spans="1:3" ht="15">
      <c r="A298" s="30">
        <v>579</v>
      </c>
      <c r="B298" s="31" t="s">
        <v>297</v>
      </c>
      <c r="C298" s="9">
        <v>0</v>
      </c>
    </row>
    <row r="299" spans="1:3" ht="15">
      <c r="A299" s="28" t="s">
        <v>298</v>
      </c>
      <c r="B299" s="29"/>
      <c r="C299" s="8">
        <v>0</v>
      </c>
    </row>
    <row r="300" spans="1:3" ht="15">
      <c r="A300" s="30">
        <v>581</v>
      </c>
      <c r="B300" s="31" t="s">
        <v>299</v>
      </c>
      <c r="C300" s="9">
        <v>0</v>
      </c>
    </row>
    <row r="301" spans="1:3" ht="15">
      <c r="A301" s="30">
        <v>582</v>
      </c>
      <c r="B301" s="31" t="s">
        <v>300</v>
      </c>
      <c r="C301" s="9">
        <v>0</v>
      </c>
    </row>
    <row r="302" spans="1:3" ht="15">
      <c r="A302" s="30">
        <v>583</v>
      </c>
      <c r="B302" s="31" t="s">
        <v>301</v>
      </c>
      <c r="C302" s="9">
        <v>0</v>
      </c>
    </row>
    <row r="303" spans="1:3" ht="15">
      <c r="A303" s="30">
        <v>589</v>
      </c>
      <c r="B303" s="31" t="s">
        <v>302</v>
      </c>
      <c r="C303" s="9">
        <v>0</v>
      </c>
    </row>
    <row r="304" spans="1:3" ht="15">
      <c r="A304" s="28" t="s">
        <v>303</v>
      </c>
      <c r="B304" s="29"/>
      <c r="C304" s="8">
        <v>9420</v>
      </c>
    </row>
    <row r="305" spans="1:7" ht="15">
      <c r="A305" s="30">
        <v>591</v>
      </c>
      <c r="B305" s="31" t="s">
        <v>304</v>
      </c>
      <c r="C305" s="9">
        <v>9420</v>
      </c>
    </row>
    <row r="306" spans="1:7" ht="15">
      <c r="A306" s="30">
        <v>592</v>
      </c>
      <c r="B306" s="31" t="s">
        <v>305</v>
      </c>
      <c r="C306" s="9">
        <v>0</v>
      </c>
    </row>
    <row r="307" spans="1:7" ht="15">
      <c r="A307" s="30">
        <v>593</v>
      </c>
      <c r="B307" s="31" t="s">
        <v>306</v>
      </c>
      <c r="C307" s="9">
        <v>0</v>
      </c>
    </row>
    <row r="308" spans="1:7" ht="15">
      <c r="A308" s="30">
        <v>594</v>
      </c>
      <c r="B308" s="31" t="s">
        <v>307</v>
      </c>
      <c r="C308" s="9">
        <v>0</v>
      </c>
    </row>
    <row r="309" spans="1:7" ht="15">
      <c r="A309" s="30">
        <v>595</v>
      </c>
      <c r="B309" s="31" t="s">
        <v>308</v>
      </c>
      <c r="C309" s="9">
        <v>0</v>
      </c>
    </row>
    <row r="310" spans="1:7" ht="15">
      <c r="A310" s="30">
        <v>596</v>
      </c>
      <c r="B310" s="31" t="s">
        <v>309</v>
      </c>
      <c r="C310" s="9">
        <v>0</v>
      </c>
    </row>
    <row r="311" spans="1:7" ht="15">
      <c r="A311" s="30">
        <v>597</v>
      </c>
      <c r="B311" s="31" t="s">
        <v>310</v>
      </c>
      <c r="C311" s="9">
        <v>0</v>
      </c>
      <c r="G311" s="8"/>
    </row>
    <row r="312" spans="1:7" ht="15">
      <c r="A312" s="30">
        <v>598</v>
      </c>
      <c r="B312" s="31" t="s">
        <v>311</v>
      </c>
      <c r="C312" s="9">
        <v>0</v>
      </c>
    </row>
    <row r="313" spans="1:7" ht="15">
      <c r="A313" s="30">
        <v>599</v>
      </c>
      <c r="B313" s="31" t="s">
        <v>312</v>
      </c>
      <c r="C313" s="9">
        <v>0</v>
      </c>
    </row>
    <row r="314" spans="1:7">
      <c r="A314" s="26" t="s">
        <v>313</v>
      </c>
      <c r="B314" s="27"/>
      <c r="C314" s="7">
        <v>0</v>
      </c>
    </row>
    <row r="315" spans="1:7" ht="15">
      <c r="A315" s="28" t="s">
        <v>314</v>
      </c>
      <c r="B315" s="29"/>
      <c r="C315" s="8">
        <v>0</v>
      </c>
    </row>
    <row r="316" spans="1:7" ht="15">
      <c r="A316" s="30">
        <v>611</v>
      </c>
      <c r="B316" s="31" t="s">
        <v>315</v>
      </c>
      <c r="C316" s="9">
        <v>0</v>
      </c>
    </row>
    <row r="317" spans="1:7" ht="15">
      <c r="A317" s="30">
        <v>612</v>
      </c>
      <c r="B317" s="31" t="s">
        <v>316</v>
      </c>
      <c r="C317" s="9">
        <v>0</v>
      </c>
    </row>
    <row r="318" spans="1:7" ht="26.25">
      <c r="A318" s="30">
        <v>613</v>
      </c>
      <c r="B318" s="31" t="s">
        <v>317</v>
      </c>
      <c r="C318" s="9">
        <v>0</v>
      </c>
    </row>
    <row r="319" spans="1:7" ht="15">
      <c r="A319" s="30">
        <v>614</v>
      </c>
      <c r="B319" s="31" t="s">
        <v>318</v>
      </c>
      <c r="C319" s="9">
        <v>0</v>
      </c>
    </row>
    <row r="320" spans="1:7" ht="15">
      <c r="A320" s="30">
        <v>615</v>
      </c>
      <c r="B320" s="31" t="s">
        <v>319</v>
      </c>
      <c r="C320" s="9">
        <v>0</v>
      </c>
    </row>
    <row r="321" spans="1:3" ht="15">
      <c r="A321" s="30">
        <v>616</v>
      </c>
      <c r="B321" s="31" t="s">
        <v>320</v>
      </c>
      <c r="C321" s="9">
        <v>0</v>
      </c>
    </row>
    <row r="322" spans="1:3" ht="15">
      <c r="A322" s="30">
        <v>617</v>
      </c>
      <c r="B322" s="31" t="s">
        <v>321</v>
      </c>
      <c r="C322" s="9">
        <v>0</v>
      </c>
    </row>
    <row r="323" spans="1:3" ht="15">
      <c r="A323" s="30">
        <v>619</v>
      </c>
      <c r="B323" s="31" t="s">
        <v>322</v>
      </c>
      <c r="C323" s="9">
        <v>0</v>
      </c>
    </row>
    <row r="324" spans="1:3" ht="15">
      <c r="A324" s="28" t="s">
        <v>323</v>
      </c>
      <c r="B324" s="29"/>
      <c r="C324" s="8">
        <v>0</v>
      </c>
    </row>
    <row r="325" spans="1:3" ht="15">
      <c r="A325" s="30">
        <v>621</v>
      </c>
      <c r="B325" s="31" t="s">
        <v>315</v>
      </c>
      <c r="C325" s="9">
        <v>0</v>
      </c>
    </row>
    <row r="326" spans="1:3" ht="15">
      <c r="A326" s="30">
        <v>622</v>
      </c>
      <c r="B326" s="31" t="s">
        <v>316</v>
      </c>
      <c r="C326" s="9">
        <v>0</v>
      </c>
    </row>
    <row r="327" spans="1:3" ht="26.25">
      <c r="A327" s="30">
        <v>623</v>
      </c>
      <c r="B327" s="31" t="s">
        <v>317</v>
      </c>
      <c r="C327" s="9">
        <v>0</v>
      </c>
    </row>
    <row r="328" spans="1:3" ht="15">
      <c r="A328" s="30">
        <v>624</v>
      </c>
      <c r="B328" s="31" t="s">
        <v>318</v>
      </c>
      <c r="C328" s="9">
        <v>0</v>
      </c>
    </row>
    <row r="329" spans="1:3" ht="15">
      <c r="A329" s="30">
        <v>625</v>
      </c>
      <c r="B329" s="31" t="s">
        <v>319</v>
      </c>
      <c r="C329" s="9">
        <v>0</v>
      </c>
    </row>
    <row r="330" spans="1:3" ht="15">
      <c r="A330" s="30">
        <v>626</v>
      </c>
      <c r="B330" s="31" t="s">
        <v>320</v>
      </c>
      <c r="C330" s="9">
        <v>0</v>
      </c>
    </row>
    <row r="331" spans="1:3" ht="15">
      <c r="A331" s="30">
        <v>627</v>
      </c>
      <c r="B331" s="31" t="s">
        <v>321</v>
      </c>
      <c r="C331" s="9">
        <v>0</v>
      </c>
    </row>
    <row r="332" spans="1:3" thickBot="1">
      <c r="A332" s="82">
        <v>629</v>
      </c>
      <c r="B332" s="83" t="s">
        <v>322</v>
      </c>
      <c r="C332" s="89">
        <v>0</v>
      </c>
    </row>
    <row r="333" spans="1:3" thickTop="1">
      <c r="A333" s="28" t="s">
        <v>324</v>
      </c>
      <c r="B333" s="29"/>
      <c r="C333" s="8">
        <v>0</v>
      </c>
    </row>
    <row r="334" spans="1:3" ht="26.25">
      <c r="A334" s="30">
        <v>631</v>
      </c>
      <c r="B334" s="31" t="s">
        <v>325</v>
      </c>
      <c r="C334" s="9">
        <v>0</v>
      </c>
    </row>
    <row r="335" spans="1:3" ht="26.25">
      <c r="A335" s="30">
        <v>632</v>
      </c>
      <c r="B335" s="31" t="s">
        <v>326</v>
      </c>
      <c r="C335" s="9">
        <v>0</v>
      </c>
    </row>
    <row r="336" spans="1:3">
      <c r="A336" s="26" t="s">
        <v>327</v>
      </c>
      <c r="B336" s="27"/>
      <c r="C336" s="7">
        <v>0</v>
      </c>
    </row>
    <row r="337" spans="1:3" ht="15">
      <c r="A337" s="28" t="s">
        <v>328</v>
      </c>
      <c r="B337" s="29"/>
      <c r="C337" s="8">
        <v>0</v>
      </c>
    </row>
    <row r="338" spans="1:3" ht="26.25">
      <c r="A338" s="30">
        <v>711</v>
      </c>
      <c r="B338" s="31" t="s">
        <v>329</v>
      </c>
      <c r="C338" s="9">
        <v>0</v>
      </c>
    </row>
    <row r="339" spans="1:3" ht="26.25">
      <c r="A339" s="30">
        <v>712</v>
      </c>
      <c r="B339" s="31" t="s">
        <v>330</v>
      </c>
      <c r="C339" s="9">
        <v>0</v>
      </c>
    </row>
    <row r="340" spans="1:3" ht="15">
      <c r="A340" s="28" t="s">
        <v>331</v>
      </c>
      <c r="B340" s="29"/>
      <c r="C340" s="8">
        <v>0</v>
      </c>
    </row>
    <row r="341" spans="1:3" ht="26.25">
      <c r="A341" s="30">
        <v>721</v>
      </c>
      <c r="B341" s="31" t="s">
        <v>332</v>
      </c>
      <c r="C341" s="9">
        <v>0</v>
      </c>
    </row>
    <row r="342" spans="1:3" ht="26.25">
      <c r="A342" s="30">
        <v>722</v>
      </c>
      <c r="B342" s="31" t="s">
        <v>333</v>
      </c>
      <c r="C342" s="9">
        <v>0</v>
      </c>
    </row>
    <row r="343" spans="1:3" ht="26.25">
      <c r="A343" s="30">
        <v>723</v>
      </c>
      <c r="B343" s="31" t="s">
        <v>334</v>
      </c>
      <c r="C343" s="9">
        <v>0</v>
      </c>
    </row>
    <row r="344" spans="1:3" ht="26.25">
      <c r="A344" s="30">
        <v>724</v>
      </c>
      <c r="B344" s="31" t="s">
        <v>335</v>
      </c>
      <c r="C344" s="9">
        <v>0</v>
      </c>
    </row>
    <row r="345" spans="1:3" ht="26.25">
      <c r="A345" s="30">
        <v>725</v>
      </c>
      <c r="B345" s="31" t="s">
        <v>336</v>
      </c>
      <c r="C345" s="9">
        <v>0</v>
      </c>
    </row>
    <row r="346" spans="1:3" ht="26.25">
      <c r="A346" s="30">
        <v>726</v>
      </c>
      <c r="B346" s="31" t="s">
        <v>337</v>
      </c>
      <c r="C346" s="9">
        <v>0</v>
      </c>
    </row>
    <row r="347" spans="1:3" ht="26.25">
      <c r="A347" s="30">
        <v>727</v>
      </c>
      <c r="B347" s="31" t="s">
        <v>338</v>
      </c>
      <c r="C347" s="9">
        <v>0</v>
      </c>
    </row>
    <row r="348" spans="1:3" ht="26.25">
      <c r="A348" s="30">
        <v>728</v>
      </c>
      <c r="B348" s="31" t="s">
        <v>339</v>
      </c>
      <c r="C348" s="9">
        <v>0</v>
      </c>
    </row>
    <row r="349" spans="1:3" ht="26.25">
      <c r="A349" s="30">
        <v>729</v>
      </c>
      <c r="B349" s="31" t="s">
        <v>340</v>
      </c>
      <c r="C349" s="9">
        <v>0</v>
      </c>
    </row>
    <row r="350" spans="1:3" ht="15">
      <c r="A350" s="32" t="s">
        <v>341</v>
      </c>
      <c r="B350" s="29"/>
      <c r="C350" s="8">
        <v>0</v>
      </c>
    </row>
    <row r="351" spans="1:3" ht="15">
      <c r="A351" s="30">
        <v>731</v>
      </c>
      <c r="B351" s="31" t="s">
        <v>342</v>
      </c>
      <c r="C351" s="9">
        <v>0</v>
      </c>
    </row>
    <row r="352" spans="1:3" ht="15">
      <c r="A352" s="30">
        <v>732</v>
      </c>
      <c r="B352" s="31" t="s">
        <v>343</v>
      </c>
      <c r="C352" s="9">
        <v>0</v>
      </c>
    </row>
    <row r="353" spans="1:3" ht="15">
      <c r="A353" s="30">
        <v>733</v>
      </c>
      <c r="B353" s="31" t="s">
        <v>344</v>
      </c>
      <c r="C353" s="9">
        <v>0</v>
      </c>
    </row>
    <row r="354" spans="1:3" ht="15">
      <c r="A354" s="30">
        <v>734</v>
      </c>
      <c r="B354" s="31" t="s">
        <v>345</v>
      </c>
      <c r="C354" s="9">
        <v>0</v>
      </c>
    </row>
    <row r="355" spans="1:3" ht="15">
      <c r="A355" s="30">
        <v>735</v>
      </c>
      <c r="B355" s="31" t="s">
        <v>346</v>
      </c>
      <c r="C355" s="9">
        <v>0</v>
      </c>
    </row>
    <row r="356" spans="1:3" ht="15">
      <c r="A356" s="30">
        <v>739</v>
      </c>
      <c r="B356" s="31" t="s">
        <v>347</v>
      </c>
      <c r="C356" s="9">
        <v>0</v>
      </c>
    </row>
    <row r="357" spans="1:3" ht="15">
      <c r="A357" s="28" t="s">
        <v>348</v>
      </c>
      <c r="B357" s="29"/>
      <c r="C357" s="8">
        <v>0</v>
      </c>
    </row>
    <row r="358" spans="1:3" ht="26.25">
      <c r="A358" s="30">
        <v>741</v>
      </c>
      <c r="B358" s="31" t="s">
        <v>349</v>
      </c>
      <c r="C358" s="9">
        <v>0</v>
      </c>
    </row>
    <row r="359" spans="1:3" ht="26.25">
      <c r="A359" s="30">
        <v>742</v>
      </c>
      <c r="B359" s="31" t="s">
        <v>350</v>
      </c>
      <c r="C359" s="9">
        <v>0</v>
      </c>
    </row>
    <row r="360" spans="1:3" ht="26.25">
      <c r="A360" s="30">
        <v>743</v>
      </c>
      <c r="B360" s="31" t="s">
        <v>351</v>
      </c>
      <c r="C360" s="9">
        <v>0</v>
      </c>
    </row>
    <row r="361" spans="1:3" ht="27" thickBot="1">
      <c r="A361" s="82">
        <v>744</v>
      </c>
      <c r="B361" s="83" t="s">
        <v>352</v>
      </c>
      <c r="C361" s="89">
        <v>0</v>
      </c>
    </row>
    <row r="362" spans="1:3" thickTop="1">
      <c r="A362" s="30">
        <v>745</v>
      </c>
      <c r="B362" s="31" t="s">
        <v>353</v>
      </c>
      <c r="C362" s="9">
        <v>0</v>
      </c>
    </row>
    <row r="363" spans="1:3" ht="15">
      <c r="A363" s="30">
        <v>746</v>
      </c>
      <c r="B363" s="31" t="s">
        <v>354</v>
      </c>
      <c r="C363" s="9">
        <v>0</v>
      </c>
    </row>
    <row r="364" spans="1:3" ht="15">
      <c r="A364" s="30">
        <v>747</v>
      </c>
      <c r="B364" s="31" t="s">
        <v>355</v>
      </c>
      <c r="C364" s="9">
        <v>0</v>
      </c>
    </row>
    <row r="365" spans="1:3" ht="15">
      <c r="A365" s="30">
        <v>748</v>
      </c>
      <c r="B365" s="31" t="s">
        <v>356</v>
      </c>
      <c r="C365" s="9">
        <v>0</v>
      </c>
    </row>
    <row r="366" spans="1:3" ht="15">
      <c r="A366" s="30">
        <v>749</v>
      </c>
      <c r="B366" s="31" t="s">
        <v>357</v>
      </c>
      <c r="C366" s="9">
        <v>0</v>
      </c>
    </row>
    <row r="367" spans="1:3" ht="15">
      <c r="A367" s="28" t="s">
        <v>358</v>
      </c>
      <c r="B367" s="29"/>
      <c r="C367" s="8">
        <v>0</v>
      </c>
    </row>
    <row r="368" spans="1:3" ht="15">
      <c r="A368" s="30">
        <v>751</v>
      </c>
      <c r="B368" s="31" t="s">
        <v>359</v>
      </c>
      <c r="C368" s="9">
        <v>0</v>
      </c>
    </row>
    <row r="369" spans="1:3" ht="15">
      <c r="A369" s="30">
        <v>752</v>
      </c>
      <c r="B369" s="31" t="s">
        <v>360</v>
      </c>
      <c r="C369" s="9">
        <v>0</v>
      </c>
    </row>
    <row r="370" spans="1:3" ht="15">
      <c r="A370" s="30">
        <v>753</v>
      </c>
      <c r="B370" s="31" t="s">
        <v>361</v>
      </c>
      <c r="C370" s="9">
        <v>0</v>
      </c>
    </row>
    <row r="371" spans="1:3" ht="15">
      <c r="A371" s="30">
        <v>754</v>
      </c>
      <c r="B371" s="31" t="s">
        <v>362</v>
      </c>
      <c r="C371" s="94">
        <v>0</v>
      </c>
    </row>
    <row r="372" spans="1:3" ht="15">
      <c r="A372" s="30">
        <v>755</v>
      </c>
      <c r="B372" s="31" t="s">
        <v>363</v>
      </c>
      <c r="C372" s="9">
        <v>0</v>
      </c>
    </row>
    <row r="373" spans="1:3" ht="15">
      <c r="A373" s="30">
        <v>756</v>
      </c>
      <c r="B373" s="31" t="s">
        <v>364</v>
      </c>
      <c r="C373" s="9">
        <v>0</v>
      </c>
    </row>
    <row r="374" spans="1:3" ht="15">
      <c r="A374" s="30">
        <v>757</v>
      </c>
      <c r="B374" s="31" t="s">
        <v>365</v>
      </c>
      <c r="C374" s="9">
        <v>0</v>
      </c>
    </row>
    <row r="375" spans="1:3" ht="15">
      <c r="A375" s="30">
        <v>758</v>
      </c>
      <c r="B375" s="31" t="s">
        <v>366</v>
      </c>
      <c r="C375" s="9">
        <v>0</v>
      </c>
    </row>
    <row r="376" spans="1:3" ht="15">
      <c r="A376" s="30">
        <v>759</v>
      </c>
      <c r="B376" s="31" t="s">
        <v>367</v>
      </c>
      <c r="C376" s="9">
        <v>0</v>
      </c>
    </row>
    <row r="377" spans="1:3" ht="15">
      <c r="A377" s="28" t="s">
        <v>368</v>
      </c>
      <c r="B377" s="29"/>
      <c r="C377" s="8">
        <v>0</v>
      </c>
    </row>
    <row r="378" spans="1:3" ht="15">
      <c r="A378" s="30">
        <v>761</v>
      </c>
      <c r="B378" s="31" t="s">
        <v>369</v>
      </c>
      <c r="C378" s="9">
        <v>0</v>
      </c>
    </row>
    <row r="379" spans="1:3" ht="15">
      <c r="A379" s="30">
        <v>762</v>
      </c>
      <c r="B379" s="31" t="s">
        <v>370</v>
      </c>
      <c r="C379" s="9">
        <v>0</v>
      </c>
    </row>
    <row r="380" spans="1:3" ht="15">
      <c r="A380" s="28" t="s">
        <v>371</v>
      </c>
      <c r="B380" s="29"/>
      <c r="C380" s="8">
        <v>0</v>
      </c>
    </row>
    <row r="381" spans="1:3" ht="15">
      <c r="A381" s="30">
        <v>791</v>
      </c>
      <c r="B381" s="31" t="s">
        <v>372</v>
      </c>
      <c r="C381" s="9">
        <v>0</v>
      </c>
    </row>
    <row r="382" spans="1:3" ht="15">
      <c r="A382" s="30">
        <v>792</v>
      </c>
      <c r="B382" s="31" t="s">
        <v>373</v>
      </c>
      <c r="C382" s="9">
        <v>0</v>
      </c>
    </row>
    <row r="383" spans="1:3" ht="15">
      <c r="A383" s="30">
        <v>799</v>
      </c>
      <c r="B383" s="31" t="s">
        <v>374</v>
      </c>
      <c r="C383" s="9">
        <v>0</v>
      </c>
    </row>
    <row r="384" spans="1:3">
      <c r="A384" s="26" t="s">
        <v>375</v>
      </c>
      <c r="B384" s="27"/>
      <c r="C384" s="7">
        <v>0</v>
      </c>
    </row>
    <row r="385" spans="1:3" ht="15">
      <c r="A385" s="28" t="s">
        <v>376</v>
      </c>
      <c r="B385" s="29"/>
      <c r="C385" s="8">
        <v>0</v>
      </c>
    </row>
    <row r="386" spans="1:3" ht="15">
      <c r="A386" s="30">
        <v>811</v>
      </c>
      <c r="B386" s="31" t="s">
        <v>377</v>
      </c>
      <c r="C386" s="9">
        <v>0</v>
      </c>
    </row>
    <row r="387" spans="1:3" ht="15">
      <c r="A387" s="30">
        <v>812</v>
      </c>
      <c r="B387" s="31" t="s">
        <v>378</v>
      </c>
      <c r="C387" s="9">
        <v>0</v>
      </c>
    </row>
    <row r="388" spans="1:3" ht="15">
      <c r="A388" s="30">
        <v>813</v>
      </c>
      <c r="B388" s="31" t="s">
        <v>379</v>
      </c>
      <c r="C388" s="9">
        <v>0</v>
      </c>
    </row>
    <row r="389" spans="1:3" ht="15">
      <c r="A389" s="30">
        <v>814</v>
      </c>
      <c r="B389" s="31" t="s">
        <v>380</v>
      </c>
      <c r="C389" s="9">
        <v>0</v>
      </c>
    </row>
    <row r="390" spans="1:3" ht="15">
      <c r="A390" s="30">
        <v>815</v>
      </c>
      <c r="B390" s="31" t="s">
        <v>381</v>
      </c>
      <c r="C390" s="9">
        <v>0</v>
      </c>
    </row>
    <row r="391" spans="1:3" ht="15">
      <c r="A391" s="30">
        <v>816</v>
      </c>
      <c r="B391" s="31" t="s">
        <v>382</v>
      </c>
      <c r="C391" s="9">
        <v>0</v>
      </c>
    </row>
    <row r="392" spans="1:3" ht="15">
      <c r="A392" s="28" t="s">
        <v>383</v>
      </c>
      <c r="B392" s="29"/>
      <c r="C392" s="8">
        <v>0</v>
      </c>
    </row>
    <row r="393" spans="1:3" ht="15">
      <c r="A393" s="30">
        <v>831</v>
      </c>
      <c r="B393" s="31" t="s">
        <v>384</v>
      </c>
      <c r="C393" s="9">
        <v>0</v>
      </c>
    </row>
    <row r="394" spans="1:3" ht="15">
      <c r="A394" s="30">
        <v>832</v>
      </c>
      <c r="B394" s="31" t="s">
        <v>385</v>
      </c>
      <c r="C394" s="9">
        <v>0</v>
      </c>
    </row>
    <row r="395" spans="1:3" ht="15">
      <c r="A395" s="30">
        <v>833</v>
      </c>
      <c r="B395" s="31" t="s">
        <v>386</v>
      </c>
      <c r="C395" s="9">
        <v>0</v>
      </c>
    </row>
    <row r="396" spans="1:3" ht="15">
      <c r="A396" s="30">
        <v>834</v>
      </c>
      <c r="B396" s="31" t="s">
        <v>387</v>
      </c>
      <c r="C396" s="9">
        <v>0</v>
      </c>
    </row>
    <row r="397" spans="1:3" ht="26.25">
      <c r="A397" s="30">
        <v>835</v>
      </c>
      <c r="B397" s="31" t="s">
        <v>388</v>
      </c>
      <c r="C397" s="9">
        <v>0</v>
      </c>
    </row>
    <row r="398" spans="1:3" ht="15">
      <c r="A398" s="28" t="s">
        <v>389</v>
      </c>
      <c r="B398" s="29"/>
      <c r="C398" s="8">
        <v>0</v>
      </c>
    </row>
    <row r="399" spans="1:3" ht="15">
      <c r="A399" s="30">
        <v>851</v>
      </c>
      <c r="B399" s="31" t="s">
        <v>390</v>
      </c>
      <c r="C399" s="9">
        <v>0</v>
      </c>
    </row>
    <row r="400" spans="1:3" ht="15">
      <c r="A400" s="30">
        <v>852</v>
      </c>
      <c r="B400" s="31" t="s">
        <v>391</v>
      </c>
      <c r="C400" s="9">
        <v>0</v>
      </c>
    </row>
    <row r="401" spans="1:3" ht="15">
      <c r="A401" s="30">
        <v>853</v>
      </c>
      <c r="B401" s="31" t="s">
        <v>392</v>
      </c>
      <c r="C401" s="9">
        <v>0</v>
      </c>
    </row>
    <row r="402" spans="1:3">
      <c r="A402" s="26" t="s">
        <v>393</v>
      </c>
      <c r="B402" s="27"/>
      <c r="C402" s="7">
        <v>0</v>
      </c>
    </row>
    <row r="403" spans="1:3" thickBot="1">
      <c r="A403" s="86" t="s">
        <v>394</v>
      </c>
      <c r="B403" s="87"/>
      <c r="C403" s="90">
        <v>0</v>
      </c>
    </row>
    <row r="404" spans="1:3" thickTop="1">
      <c r="A404" s="30">
        <v>911</v>
      </c>
      <c r="B404" s="31" t="s">
        <v>395</v>
      </c>
      <c r="C404" s="9">
        <v>0</v>
      </c>
    </row>
    <row r="405" spans="1:3" ht="15">
      <c r="A405" s="30">
        <v>912</v>
      </c>
      <c r="B405" s="31" t="s">
        <v>396</v>
      </c>
      <c r="C405" s="9">
        <v>0</v>
      </c>
    </row>
    <row r="406" spans="1:3" ht="15">
      <c r="A406" s="30">
        <v>913</v>
      </c>
      <c r="B406" s="31" t="s">
        <v>397</v>
      </c>
      <c r="C406" s="9">
        <v>0</v>
      </c>
    </row>
    <row r="407" spans="1:3" ht="15">
      <c r="A407" s="30">
        <v>914</v>
      </c>
      <c r="B407" s="31" t="s">
        <v>398</v>
      </c>
      <c r="C407" s="9">
        <v>0</v>
      </c>
    </row>
    <row r="408" spans="1:3" ht="15.75" customHeight="1">
      <c r="A408" s="30">
        <v>915</v>
      </c>
      <c r="B408" s="31" t="s">
        <v>399</v>
      </c>
      <c r="C408" s="9">
        <v>0</v>
      </c>
    </row>
    <row r="409" spans="1:3" ht="15">
      <c r="A409" s="30">
        <v>916</v>
      </c>
      <c r="B409" s="31" t="s">
        <v>400</v>
      </c>
      <c r="C409" s="9">
        <v>0</v>
      </c>
    </row>
    <row r="410" spans="1:3" ht="15">
      <c r="A410" s="30">
        <v>917</v>
      </c>
      <c r="B410" s="31" t="s">
        <v>401</v>
      </c>
      <c r="C410" s="9">
        <v>0</v>
      </c>
    </row>
    <row r="411" spans="1:3" ht="15">
      <c r="A411" s="30">
        <v>918</v>
      </c>
      <c r="B411" s="31" t="s">
        <v>402</v>
      </c>
      <c r="C411" s="9">
        <v>0</v>
      </c>
    </row>
    <row r="412" spans="1:3" ht="15">
      <c r="A412" s="28" t="s">
        <v>403</v>
      </c>
      <c r="B412" s="29"/>
      <c r="C412" s="8">
        <v>0</v>
      </c>
    </row>
    <row r="413" spans="1:3" ht="15">
      <c r="A413" s="30">
        <v>921</v>
      </c>
      <c r="B413" s="31" t="s">
        <v>404</v>
      </c>
      <c r="C413" s="9">
        <v>0</v>
      </c>
    </row>
    <row r="414" spans="1:3" ht="15">
      <c r="A414" s="30">
        <v>922</v>
      </c>
      <c r="B414" s="31" t="s">
        <v>405</v>
      </c>
      <c r="C414" s="9">
        <v>0</v>
      </c>
    </row>
    <row r="415" spans="1:3" ht="15">
      <c r="A415" s="30">
        <v>923</v>
      </c>
      <c r="B415" s="31" t="s">
        <v>406</v>
      </c>
      <c r="C415" s="9">
        <v>0</v>
      </c>
    </row>
    <row r="416" spans="1:3" ht="15">
      <c r="A416" s="30">
        <v>924</v>
      </c>
      <c r="B416" s="31" t="s">
        <v>407</v>
      </c>
      <c r="C416" s="9">
        <v>0</v>
      </c>
    </row>
    <row r="417" spans="1:3" ht="15">
      <c r="A417" s="30">
        <v>925</v>
      </c>
      <c r="B417" s="31" t="s">
        <v>408</v>
      </c>
      <c r="C417" s="9">
        <v>0</v>
      </c>
    </row>
    <row r="418" spans="1:3" ht="15">
      <c r="A418" s="30">
        <v>926</v>
      </c>
      <c r="B418" s="31" t="s">
        <v>409</v>
      </c>
      <c r="C418" s="9">
        <v>0</v>
      </c>
    </row>
    <row r="419" spans="1:3" ht="15">
      <c r="A419" s="30">
        <v>927</v>
      </c>
      <c r="B419" s="31" t="s">
        <v>410</v>
      </c>
      <c r="C419" s="9">
        <v>0</v>
      </c>
    </row>
    <row r="420" spans="1:3" ht="15">
      <c r="A420" s="30">
        <v>928</v>
      </c>
      <c r="B420" s="31" t="s">
        <v>411</v>
      </c>
      <c r="C420" s="9">
        <v>0</v>
      </c>
    </row>
    <row r="421" spans="1:3" ht="15">
      <c r="A421" s="28" t="s">
        <v>412</v>
      </c>
      <c r="B421" s="29"/>
      <c r="C421" s="77">
        <v>0</v>
      </c>
    </row>
    <row r="422" spans="1:3" ht="15">
      <c r="A422" s="30">
        <v>931</v>
      </c>
      <c r="B422" s="31" t="s">
        <v>413</v>
      </c>
      <c r="C422" s="9">
        <v>0</v>
      </c>
    </row>
    <row r="423" spans="1:3" ht="15">
      <c r="A423" s="30">
        <v>932</v>
      </c>
      <c r="B423" s="31" t="s">
        <v>414</v>
      </c>
      <c r="C423" s="9">
        <v>0</v>
      </c>
    </row>
    <row r="424" spans="1:3" ht="15">
      <c r="A424" s="28" t="s">
        <v>415</v>
      </c>
      <c r="B424" s="29"/>
      <c r="C424" s="8">
        <v>0</v>
      </c>
    </row>
    <row r="425" spans="1:3" ht="15">
      <c r="A425" s="30">
        <v>941</v>
      </c>
      <c r="B425" s="31" t="s">
        <v>416</v>
      </c>
      <c r="C425" s="9">
        <v>0</v>
      </c>
    </row>
    <row r="426" spans="1:3" ht="15">
      <c r="A426" s="30">
        <v>942</v>
      </c>
      <c r="B426" s="31" t="s">
        <v>417</v>
      </c>
      <c r="C426" s="9">
        <v>0</v>
      </c>
    </row>
    <row r="427" spans="1:3" ht="15">
      <c r="A427" s="28" t="s">
        <v>418</v>
      </c>
      <c r="B427" s="29"/>
      <c r="C427" s="8">
        <v>0</v>
      </c>
    </row>
    <row r="428" spans="1:3" ht="15">
      <c r="A428" s="30">
        <v>951</v>
      </c>
      <c r="B428" s="31" t="s">
        <v>419</v>
      </c>
      <c r="C428" s="9">
        <v>0</v>
      </c>
    </row>
    <row r="429" spans="1:3" ht="15">
      <c r="A429" s="28" t="s">
        <v>420</v>
      </c>
      <c r="B429" s="29"/>
      <c r="C429" s="8">
        <v>0</v>
      </c>
    </row>
    <row r="430" spans="1:3" ht="15">
      <c r="A430" s="30">
        <v>961</v>
      </c>
      <c r="B430" s="31" t="s">
        <v>421</v>
      </c>
      <c r="C430" s="9">
        <v>0</v>
      </c>
    </row>
    <row r="431" spans="1:3" ht="15">
      <c r="A431" s="30">
        <v>962</v>
      </c>
      <c r="B431" s="31" t="s">
        <v>422</v>
      </c>
      <c r="C431" s="9">
        <v>0</v>
      </c>
    </row>
    <row r="432" spans="1:3" ht="15">
      <c r="A432" s="28" t="s">
        <v>423</v>
      </c>
      <c r="B432" s="29"/>
      <c r="C432" s="8">
        <v>0</v>
      </c>
    </row>
    <row r="433" spans="1:3" ht="15">
      <c r="A433" s="30">
        <v>991</v>
      </c>
      <c r="B433" s="31" t="s">
        <v>424</v>
      </c>
      <c r="C433" s="8">
        <v>0</v>
      </c>
    </row>
    <row r="434" spans="1:3" ht="5.25" customHeight="1">
      <c r="A434" s="30"/>
      <c r="B434" s="31"/>
      <c r="C434" s="8"/>
    </row>
    <row r="435" spans="1:3" ht="15">
      <c r="A435" s="33"/>
      <c r="B435" s="31" t="s">
        <v>429</v>
      </c>
      <c r="C435" s="8">
        <v>299556627</v>
      </c>
    </row>
    <row r="436" spans="1:3" ht="6" customHeight="1" thickBot="1">
      <c r="A436" s="34"/>
      <c r="B436" s="35"/>
      <c r="C436" s="9"/>
    </row>
    <row r="437" spans="1:3" ht="12" hidden="1" customHeight="1" thickBot="1">
      <c r="A437" s="36"/>
      <c r="B437" s="10"/>
      <c r="C437" s="11"/>
    </row>
    <row r="438" spans="1:3" ht="7.5" customHeight="1" thickTop="1">
      <c r="A438" s="12"/>
      <c r="B438" s="13"/>
      <c r="C438" s="14"/>
    </row>
    <row r="439" spans="1:3">
      <c r="A439" s="96" t="s">
        <v>4</v>
      </c>
      <c r="B439" s="97"/>
      <c r="C439" s="15">
        <f>C8+C45+C110+C195+C255+C314+C435</f>
        <v>395113955</v>
      </c>
    </row>
    <row r="440" spans="1:3" ht="3.6" customHeight="1" thickBot="1">
      <c r="A440" s="16"/>
      <c r="B440" s="17"/>
      <c r="C440" s="18"/>
    </row>
    <row r="441" spans="1:3" ht="6.75" customHeight="1" thickTop="1">
      <c r="A441" s="19"/>
      <c r="B441" s="20"/>
    </row>
    <row r="442" spans="1:3" ht="15" customHeight="1">
      <c r="A442" s="113" t="s">
        <v>430</v>
      </c>
      <c r="B442" s="113"/>
      <c r="C442" s="113"/>
    </row>
    <row r="443" spans="1:3">
      <c r="A443" s="19"/>
      <c r="B443" s="20"/>
    </row>
    <row r="444" spans="1:3">
      <c r="A444" s="19"/>
    </row>
    <row r="445" spans="1:3">
      <c r="A445" s="19"/>
      <c r="B445" s="20"/>
    </row>
    <row r="446" spans="1:3">
      <c r="A446" s="19"/>
      <c r="B446" s="20"/>
    </row>
    <row r="447" spans="1:3">
      <c r="A447" s="19"/>
      <c r="B447" s="20"/>
    </row>
    <row r="448" spans="1:3">
      <c r="A448" s="19"/>
      <c r="B448"/>
      <c r="C448"/>
    </row>
    <row r="449" spans="1:7">
      <c r="A449" s="19"/>
      <c r="B449"/>
      <c r="C449"/>
    </row>
    <row r="450" spans="1:7">
      <c r="A450" s="19"/>
      <c r="B450" s="20"/>
    </row>
    <row r="451" spans="1:7">
      <c r="A451" s="19"/>
      <c r="B451" s="20"/>
    </row>
    <row r="452" spans="1:7" s="21" customFormat="1">
      <c r="A452" s="19"/>
      <c r="B452" s="20"/>
      <c r="D452"/>
      <c r="E452"/>
      <c r="F452"/>
      <c r="G452"/>
    </row>
    <row r="453" spans="1:7" s="21" customFormat="1">
      <c r="A453" s="19"/>
      <c r="B453" s="20"/>
      <c r="D453"/>
      <c r="E453"/>
      <c r="F453"/>
      <c r="G453"/>
    </row>
    <row r="454" spans="1:7" s="21" customFormat="1">
      <c r="A454" s="19"/>
      <c r="B454" s="20"/>
      <c r="D454"/>
      <c r="E454"/>
      <c r="F454"/>
      <c r="G454"/>
    </row>
    <row r="455" spans="1:7" s="21" customFormat="1">
      <c r="A455" s="19"/>
      <c r="B455" s="20"/>
      <c r="D455"/>
      <c r="E455"/>
      <c r="F455"/>
      <c r="G455"/>
    </row>
    <row r="456" spans="1:7" s="21" customFormat="1">
      <c r="A456" s="19"/>
      <c r="B456" s="20"/>
      <c r="D456"/>
      <c r="E456"/>
      <c r="F456"/>
      <c r="G456"/>
    </row>
    <row r="457" spans="1:7" s="21" customFormat="1">
      <c r="A457" s="19"/>
      <c r="B457" s="20"/>
      <c r="D457"/>
      <c r="E457"/>
      <c r="F457"/>
      <c r="G457"/>
    </row>
    <row r="458" spans="1:7" s="21" customFormat="1">
      <c r="A458" s="19"/>
      <c r="B458" s="20"/>
      <c r="D458"/>
      <c r="E458"/>
      <c r="F458"/>
      <c r="G458"/>
    </row>
    <row r="459" spans="1:7" s="21" customFormat="1">
      <c r="A459" s="19"/>
      <c r="B459" s="20"/>
      <c r="D459"/>
      <c r="E459"/>
      <c r="F459"/>
      <c r="G459"/>
    </row>
    <row r="460" spans="1:7" s="21" customFormat="1">
      <c r="A460" s="19"/>
      <c r="B460" s="20"/>
      <c r="D460"/>
      <c r="E460"/>
      <c r="F460"/>
      <c r="G460"/>
    </row>
    <row r="461" spans="1:7" s="21" customFormat="1">
      <c r="A461" s="19"/>
      <c r="B461" s="20"/>
      <c r="D461"/>
      <c r="E461"/>
      <c r="F461"/>
      <c r="G461"/>
    </row>
    <row r="462" spans="1:7" s="21" customFormat="1">
      <c r="A462" s="19"/>
      <c r="B462" s="20"/>
      <c r="D462"/>
      <c r="E462"/>
      <c r="F462"/>
      <c r="G462"/>
    </row>
    <row r="463" spans="1:7" s="21" customFormat="1">
      <c r="A463" s="19"/>
      <c r="B463" s="20"/>
      <c r="D463"/>
      <c r="E463"/>
      <c r="F463"/>
      <c r="G463"/>
    </row>
    <row r="464" spans="1:7" s="21" customFormat="1">
      <c r="A464" s="19"/>
      <c r="B464" s="20"/>
      <c r="D464"/>
      <c r="E464"/>
      <c r="F464"/>
      <c r="G464"/>
    </row>
    <row r="465" spans="1:7" s="21" customFormat="1">
      <c r="A465" s="19"/>
      <c r="B465" s="20"/>
      <c r="D465"/>
      <c r="E465"/>
      <c r="F465"/>
      <c r="G465"/>
    </row>
  </sheetData>
  <mergeCells count="6">
    <mergeCell ref="A442:C442"/>
    <mergeCell ref="A1:C1"/>
    <mergeCell ref="A2:C2"/>
    <mergeCell ref="A3:C3"/>
    <mergeCell ref="A5:B6"/>
    <mergeCell ref="A439:B439"/>
  </mergeCells>
  <pageMargins left="0.70866141732283472" right="0.70866141732283472" top="0.74803149606299213" bottom="0.74803149606299213" header="0.31496062992125984" footer="0.31496062992125984"/>
  <pageSetup scale="90" fitToHeight="0" orientation="portrait" r:id="rId1"/>
  <rowBreaks count="8" manualBreakCount="8">
    <brk id="90" max="2" man="1"/>
    <brk id="130" max="2" man="1"/>
    <brk id="167" max="2" man="1"/>
    <brk id="207" max="2" man="1"/>
    <brk id="248" max="2" man="1"/>
    <brk id="290" max="2" man="1"/>
    <brk id="361" max="2" man="1"/>
    <brk id="403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SSPP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Olivia Alejandra Ceh Caamal</dc:creator>
  <cp:keywords/>
  <dc:description/>
  <cp:lastModifiedBy>Usuario invitado</cp:lastModifiedBy>
  <cp:revision/>
  <dcterms:created xsi:type="dcterms:W3CDTF">2020-11-16T17:44:30Z</dcterms:created>
  <dcterms:modified xsi:type="dcterms:W3CDTF">2020-11-18T23:44:03Z</dcterms:modified>
  <cp:category/>
  <cp:contentStatus/>
</cp:coreProperties>
</file>